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20" yWindow="-120" windowWidth="24240" windowHeight="13740"/>
  </bookViews>
  <sheets>
    <sheet name="Bieu5" sheetId="5" r:id="rId1"/>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N42" i="5" l="1"/>
  <c r="AN41" i="5"/>
  <c r="AO40" i="5" l="1"/>
  <c r="AM40" i="5"/>
  <c r="AI40" i="5"/>
  <c r="AF40" i="5"/>
  <c r="AC40" i="5"/>
  <c r="AO39" i="5"/>
  <c r="AM39" i="5"/>
  <c r="AI39" i="5"/>
  <c r="AF39" i="5"/>
  <c r="AC39" i="5"/>
  <c r="AO38" i="5"/>
  <c r="AM38" i="5"/>
  <c r="AI38" i="5"/>
  <c r="AF38" i="5"/>
  <c r="AC38" i="5"/>
  <c r="AO37" i="5"/>
  <c r="AM37" i="5"/>
  <c r="AI37" i="5"/>
  <c r="AF37" i="5"/>
  <c r="AC37" i="5"/>
  <c r="AO36" i="5"/>
  <c r="AM36" i="5"/>
  <c r="AI36" i="5"/>
  <c r="AF36" i="5"/>
  <c r="AC36" i="5"/>
  <c r="AO35" i="5"/>
  <c r="AM35" i="5"/>
  <c r="AI35" i="5"/>
  <c r="AF35" i="5"/>
  <c r="AC35" i="5"/>
  <c r="AO34" i="5"/>
  <c r="AM34" i="5"/>
  <c r="AI34" i="5"/>
  <c r="AF34" i="5"/>
  <c r="AC34" i="5"/>
  <c r="AO33" i="5"/>
  <c r="AM33" i="5"/>
  <c r="AI33" i="5"/>
  <c r="AF33" i="5"/>
  <c r="AC33" i="5"/>
  <c r="AO32" i="5"/>
  <c r="AM32" i="5"/>
  <c r="AI32" i="5"/>
  <c r="AF32" i="5"/>
  <c r="AC32" i="5"/>
  <c r="AO31" i="5"/>
  <c r="AM31" i="5"/>
  <c r="AI31" i="5"/>
  <c r="AF31" i="5"/>
  <c r="AC31" i="5"/>
  <c r="AO30" i="5"/>
  <c r="AM30" i="5"/>
  <c r="AI30" i="5"/>
  <c r="AF30" i="5"/>
  <c r="AC30" i="5"/>
  <c r="AO29" i="5"/>
  <c r="AM29" i="5"/>
  <c r="AI29" i="5"/>
  <c r="AF29" i="5"/>
  <c r="AC29" i="5"/>
  <c r="AO28" i="5"/>
  <c r="AM28" i="5"/>
  <c r="AI28" i="5"/>
  <c r="AF28" i="5"/>
  <c r="AC28" i="5"/>
  <c r="AO27" i="5"/>
  <c r="AM27" i="5"/>
  <c r="AI27" i="5"/>
  <c r="AF27" i="5"/>
  <c r="AC27" i="5"/>
  <c r="AO26" i="5"/>
  <c r="AM26" i="5"/>
  <c r="AI26" i="5"/>
  <c r="AF26" i="5"/>
  <c r="AC26" i="5"/>
  <c r="AO25" i="5"/>
  <c r="AM25" i="5"/>
  <c r="AI25" i="5"/>
  <c r="AF25" i="5"/>
  <c r="AC25" i="5"/>
  <c r="AO24" i="5"/>
  <c r="AM24" i="5"/>
  <c r="AI24" i="5"/>
  <c r="AF24" i="5"/>
  <c r="AC24" i="5"/>
  <c r="AO23" i="5"/>
  <c r="AM23" i="5"/>
  <c r="AI23" i="5"/>
  <c r="AF23" i="5"/>
  <c r="AC23" i="5"/>
  <c r="AO22" i="5"/>
  <c r="AM22" i="5"/>
  <c r="AI22" i="5"/>
  <c r="AF22" i="5"/>
  <c r="AC22" i="5"/>
  <c r="AO21" i="5"/>
  <c r="AM21" i="5"/>
  <c r="AI21" i="5"/>
  <c r="AF21" i="5"/>
  <c r="AC21" i="5"/>
  <c r="AO20" i="5"/>
  <c r="AM20" i="5"/>
  <c r="AI20" i="5"/>
  <c r="AF20" i="5"/>
  <c r="AC20" i="5"/>
  <c r="AO19" i="5"/>
  <c r="AM19" i="5"/>
  <c r="AI19" i="5"/>
  <c r="AF19" i="5"/>
  <c r="AC19" i="5"/>
  <c r="AO18" i="5"/>
  <c r="AM18" i="5"/>
  <c r="AI18" i="5"/>
  <c r="AF18" i="5"/>
  <c r="AC18" i="5"/>
  <c r="AO17" i="5"/>
  <c r="AM17" i="5"/>
  <c r="AI17" i="5"/>
  <c r="AF17" i="5"/>
  <c r="AC17" i="5"/>
  <c r="AO16" i="5"/>
  <c r="AM16" i="5"/>
  <c r="AI16" i="5"/>
  <c r="AF16" i="5"/>
  <c r="AC16" i="5"/>
  <c r="AO15" i="5"/>
  <c r="AM15" i="5"/>
  <c r="AI15" i="5"/>
  <c r="AF15" i="5"/>
  <c r="AC15" i="5"/>
  <c r="AO14" i="5"/>
  <c r="AM14" i="5"/>
  <c r="AI14" i="5"/>
  <c r="AF14" i="5"/>
  <c r="AC14" i="5"/>
  <c r="AO13" i="5"/>
  <c r="AM13" i="5"/>
  <c r="AI13" i="5"/>
  <c r="AF13" i="5"/>
  <c r="AC13" i="5"/>
  <c r="AO12" i="5"/>
  <c r="AM12" i="5"/>
  <c r="AI12" i="5"/>
  <c r="AF12" i="5"/>
  <c r="AC12" i="5"/>
  <c r="AO11" i="5"/>
  <c r="AM11" i="5"/>
  <c r="AI11" i="5"/>
  <c r="AF11" i="5"/>
  <c r="AC11" i="5"/>
  <c r="AL42" i="5" l="1"/>
  <c r="AL41" i="5"/>
  <c r="AK42" i="5"/>
  <c r="AK41" i="5"/>
  <c r="AJ42" i="5"/>
  <c r="AJ41" i="5"/>
  <c r="AH42" i="5"/>
  <c r="AH41" i="5"/>
  <c r="AG42" i="5"/>
  <c r="AG41" i="5"/>
  <c r="AE42" i="5"/>
  <c r="AE41" i="5"/>
  <c r="AD42" i="5"/>
  <c r="AD41" i="5"/>
  <c r="AB42" i="5"/>
  <c r="AB41" i="5"/>
  <c r="AA42" i="5"/>
  <c r="AA41" i="5"/>
  <c r="Y42" i="5"/>
  <c r="Y41" i="5"/>
  <c r="O23" i="5" l="1"/>
  <c r="S23" i="5" s="1"/>
  <c r="U23" i="5" l="1"/>
  <c r="Q23" i="5"/>
  <c r="AO42" i="5"/>
  <c r="W42" i="5"/>
  <c r="V42" i="5"/>
  <c r="T42" i="5"/>
  <c r="R42" i="5"/>
  <c r="P42" i="5"/>
  <c r="M42" i="5"/>
  <c r="I42" i="5"/>
  <c r="F42" i="5"/>
  <c r="G42" i="5"/>
  <c r="E42" i="5"/>
  <c r="W41" i="5"/>
  <c r="V41" i="5"/>
  <c r="T41" i="5"/>
  <c r="R41" i="5"/>
  <c r="P41" i="5"/>
  <c r="M41" i="5"/>
  <c r="I41" i="5"/>
  <c r="F41" i="5"/>
  <c r="G41" i="5"/>
  <c r="E41" i="5"/>
  <c r="Z12" i="5"/>
  <c r="Z13" i="5"/>
  <c r="Z14" i="5"/>
  <c r="Z15" i="5"/>
  <c r="Z16" i="5"/>
  <c r="Z17" i="5"/>
  <c r="Z18" i="5"/>
  <c r="Z19" i="5"/>
  <c r="Z20" i="5"/>
  <c r="Z21" i="5"/>
  <c r="Z22" i="5"/>
  <c r="Z23" i="5"/>
  <c r="Z24" i="5"/>
  <c r="Z25" i="5"/>
  <c r="Z26" i="5"/>
  <c r="Z27" i="5"/>
  <c r="Z28" i="5"/>
  <c r="Z29" i="5"/>
  <c r="Z30" i="5"/>
  <c r="Z31" i="5"/>
  <c r="Z32" i="5"/>
  <c r="Z33" i="5"/>
  <c r="Z34" i="5"/>
  <c r="Z35" i="5"/>
  <c r="Z36" i="5"/>
  <c r="Z37" i="5"/>
  <c r="Z38" i="5"/>
  <c r="Z39" i="5"/>
  <c r="Z40" i="5"/>
  <c r="O12" i="5"/>
  <c r="S12" i="5" s="1"/>
  <c r="O13" i="5"/>
  <c r="S13" i="5" s="1"/>
  <c r="O14" i="5"/>
  <c r="S14" i="5" s="1"/>
  <c r="O15" i="5"/>
  <c r="S15" i="5" s="1"/>
  <c r="O16" i="5"/>
  <c r="S16" i="5" s="1"/>
  <c r="O17" i="5"/>
  <c r="S17" i="5" s="1"/>
  <c r="O18" i="5"/>
  <c r="S18" i="5" s="1"/>
  <c r="O19" i="5"/>
  <c r="S19" i="5" s="1"/>
  <c r="O20" i="5"/>
  <c r="S20" i="5" s="1"/>
  <c r="O21" i="5"/>
  <c r="S21" i="5" s="1"/>
  <c r="O22" i="5"/>
  <c r="S22" i="5" s="1"/>
  <c r="O24" i="5"/>
  <c r="S24" i="5" s="1"/>
  <c r="O25" i="5"/>
  <c r="S25" i="5" s="1"/>
  <c r="O26" i="5"/>
  <c r="S26" i="5" s="1"/>
  <c r="O27" i="5"/>
  <c r="S27" i="5" s="1"/>
  <c r="O28" i="5"/>
  <c r="S28" i="5" s="1"/>
  <c r="O29" i="5"/>
  <c r="S29" i="5" s="1"/>
  <c r="O30" i="5"/>
  <c r="S30" i="5" s="1"/>
  <c r="O31" i="5"/>
  <c r="S31" i="5" s="1"/>
  <c r="O32" i="5"/>
  <c r="S32" i="5" s="1"/>
  <c r="O33" i="5"/>
  <c r="S33" i="5" s="1"/>
  <c r="O34" i="5"/>
  <c r="S34" i="5" s="1"/>
  <c r="O35" i="5"/>
  <c r="S35" i="5" s="1"/>
  <c r="O36" i="5"/>
  <c r="S36" i="5" s="1"/>
  <c r="O37" i="5"/>
  <c r="S37" i="5" s="1"/>
  <c r="O38" i="5"/>
  <c r="S38" i="5" s="1"/>
  <c r="O39" i="5"/>
  <c r="S39" i="5" s="1"/>
  <c r="O40" i="5"/>
  <c r="S40" i="5" s="1"/>
  <c r="D12" i="5"/>
  <c r="D13" i="5"/>
  <c r="D14" i="5"/>
  <c r="D15" i="5"/>
  <c r="D16" i="5"/>
  <c r="D17" i="5"/>
  <c r="D18" i="5"/>
  <c r="D19" i="5"/>
  <c r="D20" i="5"/>
  <c r="D21" i="5"/>
  <c r="D22" i="5"/>
  <c r="D23" i="5"/>
  <c r="D24" i="5"/>
  <c r="D25" i="5"/>
  <c r="D26" i="5"/>
  <c r="D27" i="5"/>
  <c r="D28" i="5"/>
  <c r="D29" i="5"/>
  <c r="D30" i="5"/>
  <c r="D31" i="5"/>
  <c r="D32" i="5"/>
  <c r="D33" i="5"/>
  <c r="D34" i="5"/>
  <c r="D35" i="5"/>
  <c r="D36" i="5"/>
  <c r="D37" i="5"/>
  <c r="D38" i="5"/>
  <c r="D39" i="5"/>
  <c r="D40" i="5"/>
  <c r="Z11" i="5"/>
  <c r="O11" i="5"/>
  <c r="S11" i="5" s="1"/>
  <c r="D11" i="5"/>
  <c r="K41" i="5" l="1"/>
  <c r="Q24" i="5"/>
  <c r="U24" i="5"/>
  <c r="Q34" i="5"/>
  <c r="U34" i="5"/>
  <c r="U33" i="5"/>
  <c r="Q33" i="5"/>
  <c r="U32" i="5"/>
  <c r="Q32" i="5"/>
  <c r="U19" i="5"/>
  <c r="Q19" i="5"/>
  <c r="U31" i="5"/>
  <c r="Q31" i="5"/>
  <c r="Q18" i="5"/>
  <c r="U18" i="5"/>
  <c r="Q30" i="5"/>
  <c r="U30" i="5"/>
  <c r="U17" i="5"/>
  <c r="Q17" i="5"/>
  <c r="Q35" i="5"/>
  <c r="U35" i="5"/>
  <c r="U25" i="5"/>
  <c r="Q25" i="5"/>
  <c r="Q36" i="5"/>
  <c r="U36" i="5"/>
  <c r="Q22" i="5"/>
  <c r="U22" i="5"/>
  <c r="U21" i="5"/>
  <c r="Q21" i="5"/>
  <c r="U29" i="5"/>
  <c r="Q29" i="5"/>
  <c r="U16" i="5"/>
  <c r="Q16" i="5"/>
  <c r="U11" i="5"/>
  <c r="Q11" i="5"/>
  <c r="U40" i="5"/>
  <c r="Q40" i="5"/>
  <c r="Q28" i="5"/>
  <c r="U28" i="5"/>
  <c r="U15" i="5"/>
  <c r="Q15" i="5"/>
  <c r="U39" i="5"/>
  <c r="Q39" i="5"/>
  <c r="U27" i="5"/>
  <c r="Q27" i="5"/>
  <c r="Q14" i="5"/>
  <c r="U14" i="5"/>
  <c r="Q38" i="5"/>
  <c r="U38" i="5"/>
  <c r="Q26" i="5"/>
  <c r="U26" i="5"/>
  <c r="U13" i="5"/>
  <c r="Q13" i="5"/>
  <c r="U37" i="5"/>
  <c r="Q37" i="5"/>
  <c r="U20" i="5"/>
  <c r="Q20" i="5"/>
  <c r="U12" i="5"/>
  <c r="Q12" i="5"/>
  <c r="H30" i="5"/>
  <c r="N30" i="5"/>
  <c r="L30" i="5"/>
  <c r="J30" i="5"/>
  <c r="N29" i="5"/>
  <c r="L29" i="5"/>
  <c r="J29" i="5"/>
  <c r="H29" i="5"/>
  <c r="H40" i="5"/>
  <c r="N40" i="5"/>
  <c r="L40" i="5"/>
  <c r="J40" i="5"/>
  <c r="N28" i="5"/>
  <c r="L28" i="5"/>
  <c r="J28" i="5"/>
  <c r="H28" i="5"/>
  <c r="N16" i="5"/>
  <c r="L16" i="5"/>
  <c r="J16" i="5"/>
  <c r="H16" i="5"/>
  <c r="H39" i="5"/>
  <c r="J39" i="5"/>
  <c r="N39" i="5"/>
  <c r="L39" i="5"/>
  <c r="H15" i="5"/>
  <c r="J15" i="5"/>
  <c r="N15" i="5"/>
  <c r="L15" i="5"/>
  <c r="N38" i="5"/>
  <c r="L38" i="5"/>
  <c r="J38" i="5"/>
  <c r="H38" i="5"/>
  <c r="N14" i="5"/>
  <c r="L14" i="5"/>
  <c r="J14" i="5"/>
  <c r="H14" i="5"/>
  <c r="J37" i="5"/>
  <c r="N37" i="5"/>
  <c r="L37" i="5"/>
  <c r="H37" i="5"/>
  <c r="J25" i="5"/>
  <c r="H25" i="5"/>
  <c r="N25" i="5"/>
  <c r="L25" i="5"/>
  <c r="L13" i="5"/>
  <c r="J13" i="5"/>
  <c r="H13" i="5"/>
  <c r="N13" i="5"/>
  <c r="H36" i="5"/>
  <c r="N36" i="5"/>
  <c r="L36" i="5"/>
  <c r="J36" i="5"/>
  <c r="H12" i="5"/>
  <c r="N12" i="5"/>
  <c r="L12" i="5"/>
  <c r="J12" i="5"/>
  <c r="N11" i="5"/>
  <c r="L11" i="5"/>
  <c r="J11" i="5"/>
  <c r="H11" i="5"/>
  <c r="N35" i="5"/>
  <c r="L35" i="5"/>
  <c r="J35" i="5"/>
  <c r="H35" i="5"/>
  <c r="H24" i="5"/>
  <c r="N24" i="5"/>
  <c r="L24" i="5"/>
  <c r="J24" i="5"/>
  <c r="N23" i="5"/>
  <c r="L23" i="5"/>
  <c r="J23" i="5"/>
  <c r="H23" i="5"/>
  <c r="N34" i="5"/>
  <c r="L34" i="5"/>
  <c r="J34" i="5"/>
  <c r="H34" i="5"/>
  <c r="N22" i="5"/>
  <c r="L22" i="5"/>
  <c r="J22" i="5"/>
  <c r="H22" i="5"/>
  <c r="H33" i="5"/>
  <c r="J33" i="5"/>
  <c r="N33" i="5"/>
  <c r="L33" i="5"/>
  <c r="H21" i="5"/>
  <c r="J21" i="5"/>
  <c r="N21" i="5"/>
  <c r="L21" i="5"/>
  <c r="N20" i="5"/>
  <c r="L20" i="5"/>
  <c r="J20" i="5"/>
  <c r="H20" i="5"/>
  <c r="N32" i="5"/>
  <c r="L32" i="5"/>
  <c r="J32" i="5"/>
  <c r="H32" i="5"/>
  <c r="H18" i="5"/>
  <c r="N18" i="5"/>
  <c r="L18" i="5"/>
  <c r="J18" i="5"/>
  <c r="J19" i="5"/>
  <c r="H19" i="5"/>
  <c r="N19" i="5"/>
  <c r="L19" i="5"/>
  <c r="N17" i="5"/>
  <c r="L17" i="5"/>
  <c r="J17" i="5"/>
  <c r="H17" i="5"/>
  <c r="J31" i="5"/>
  <c r="H31" i="5"/>
  <c r="N31" i="5"/>
  <c r="L31" i="5"/>
  <c r="H27" i="5"/>
  <c r="J27" i="5"/>
  <c r="N27" i="5"/>
  <c r="L27" i="5"/>
  <c r="N26" i="5"/>
  <c r="L26" i="5"/>
  <c r="J26" i="5"/>
  <c r="H26" i="5"/>
  <c r="AI42" i="5"/>
  <c r="AI41" i="5"/>
  <c r="AF42" i="5"/>
  <c r="AC42" i="5"/>
  <c r="X41" i="5"/>
  <c r="Z41" i="5" s="1"/>
  <c r="D42" i="5"/>
  <c r="N42" i="5" s="1"/>
  <c r="D41" i="5"/>
  <c r="N41" i="5" s="1"/>
  <c r="AO41" i="5"/>
  <c r="O42" i="5"/>
  <c r="S42" i="5" s="1"/>
  <c r="AC41" i="5"/>
  <c r="AM42" i="5"/>
  <c r="K42" i="5"/>
  <c r="X42" i="5"/>
  <c r="Z42" i="5" s="1"/>
  <c r="AM41" i="5"/>
  <c r="AF41" i="5"/>
  <c r="O41" i="5"/>
  <c r="Q41" i="5" s="1"/>
  <c r="J41" i="5" l="1"/>
  <c r="H41" i="5"/>
  <c r="H42" i="5"/>
  <c r="L42" i="5"/>
  <c r="J42" i="5"/>
  <c r="Q42" i="5"/>
  <c r="U42" i="5"/>
  <c r="L41" i="5"/>
  <c r="S41" i="5"/>
  <c r="U41" i="5"/>
</calcChain>
</file>

<file path=xl/sharedStrings.xml><?xml version="1.0" encoding="utf-8"?>
<sst xmlns="http://schemas.openxmlformats.org/spreadsheetml/2006/main" count="140" uniqueCount="97">
  <si>
    <t>(4)</t>
  </si>
  <si>
    <t>(7)</t>
  </si>
  <si>
    <t>(8)</t>
  </si>
  <si>
    <t>(9)</t>
  </si>
  <si>
    <t>(10)</t>
  </si>
  <si>
    <t>(13)</t>
  </si>
  <si>
    <t>(14)</t>
  </si>
  <si>
    <t>(15)</t>
  </si>
  <si>
    <t>(16)</t>
  </si>
  <si>
    <t>(20)</t>
  </si>
  <si>
    <t>(21)</t>
  </si>
  <si>
    <t>(5)</t>
  </si>
  <si>
    <t>(11)</t>
  </si>
  <si>
    <t>(17)</t>
  </si>
  <si>
    <t>(1)</t>
  </si>
  <si>
    <t>(2)</t>
  </si>
  <si>
    <t>STT</t>
  </si>
  <si>
    <t>Cập nhật lên iGate</t>
  </si>
  <si>
    <t>(6)</t>
  </si>
  <si>
    <t>(3)</t>
  </si>
  <si>
    <t>(12)</t>
  </si>
  <si>
    <t>(18)</t>
  </si>
  <si>
    <t>19)</t>
  </si>
  <si>
    <t>Số hồ sơ TTHC sử dụng ký số trong giải quyết</t>
  </si>
  <si>
    <t xml:space="preserve">Trả kết quả giải quyết TTHC </t>
  </si>
  <si>
    <t>Tiếp nhận hồ sơ TTHC</t>
  </si>
  <si>
    <t>Một phần</t>
  </si>
  <si>
    <t>Toàn trình</t>
  </si>
  <si>
    <t>Tiếp nhận trực tuyến</t>
  </si>
  <si>
    <t>Số hồ sơ tiếp nhận trực tuyến một phần</t>
  </si>
  <si>
    <t>Tỷ lệ %</t>
  </si>
  <si>
    <t>Số hồ sơ tiếp nhận trực tuyến toàn trình</t>
  </si>
  <si>
    <t>Số hồ sơ tiếp nhận trực tiếp</t>
  </si>
  <si>
    <t>Số hồ sơ tiếp nhận qua dịch vụ BCCI</t>
  </si>
  <si>
    <t>Trực tuyến (một phần và toàn trình)</t>
  </si>
  <si>
    <t>Tổng số hồ sơ tiếp nhận trực tuyến</t>
  </si>
  <si>
    <t>Tổng số hồ sơ tiếp nhận trong tháng</t>
  </si>
  <si>
    <t>Số hồ sơ tiếp nhận đã cập nhật lên iGate</t>
  </si>
  <si>
    <t>Trả qua dịch vụ BCCI</t>
  </si>
  <si>
    <t>Số kết quả giải quyết TTHC đã câp nhật lên iGate</t>
  </si>
  <si>
    <t xml:space="preserve">Trả trực tiếp tại Bộ phận Một cửa </t>
  </si>
  <si>
    <t>Trả trực tuyến (qua iGate, thư điện tử...)</t>
  </si>
  <si>
    <t>Số hồ sơ trả  kết quả trực tiếp</t>
  </si>
  <si>
    <t>Số hồ sơ  trả kết quả qua dịch vụ BCCI</t>
  </si>
  <si>
    <t>Số hồ sơ trả  kết quả trực tuyến</t>
  </si>
  <si>
    <t>Tổng số hồ sơ trả kết quả giải quyết TTHC</t>
  </si>
  <si>
    <t>Số DVCTT một phần có phát sinh hồ sơ</t>
  </si>
  <si>
    <t>Số DVCTT toàn trình có phát sinh hồ sơ</t>
  </si>
  <si>
    <t xml:space="preserve">TTHC cung cấp dịch vụ BCCI có phát sinh hồ sơ </t>
  </si>
  <si>
    <t>TTHC cung cấp dịch vụ BCCI</t>
  </si>
  <si>
    <t>(22)</t>
  </si>
  <si>
    <t>(24)</t>
  </si>
  <si>
    <t>(25)</t>
  </si>
  <si>
    <t>(26)</t>
  </si>
  <si>
    <t>(27)</t>
  </si>
  <si>
    <t>(28)</t>
  </si>
  <si>
    <t>(23)</t>
  </si>
  <si>
    <t>Tổng số DVCTT của cơ quan, đơn vị</t>
  </si>
  <si>
    <t xml:space="preserve">Số DVCTT một phần </t>
  </si>
  <si>
    <t xml:space="preserve">Dịch vụ công trực tuyến (DVCTT) </t>
  </si>
  <si>
    <t>Số DVCTT toàn trình</t>
  </si>
  <si>
    <t xml:space="preserve">Số TTHC cung cấp dịch vụ BCCI  </t>
  </si>
  <si>
    <t xml:space="preserve">Số DVCTT có phát sinh hồ sơ </t>
  </si>
  <si>
    <t xml:space="preserve">Tỷ lệ DVCTT có phát sinh hồ sơ </t>
  </si>
  <si>
    <t xml:space="preserve">Số TTHC cung cấp dịch vụ BCCI có phát sinh hồ sơ  </t>
  </si>
  <si>
    <t>Kỳ báo cáo/Luỹ kế</t>
  </si>
  <si>
    <t xml:space="preserve">Số TTHC cung cấp dịch vụ thanh toán trực tuyến  </t>
  </si>
  <si>
    <t xml:space="preserve">Số TTHC cung cấp dịch vụ thanh toán trực tuyến có phát sinh hồ sơ  </t>
  </si>
  <si>
    <t xml:space="preserve">Số TTHC    </t>
  </si>
  <si>
    <t>Thực hiện thanh toán trực tuyến</t>
  </si>
  <si>
    <t xml:space="preserve">Số hồ sơ TTHC đã giải quyết sử dụng dịch vụ thanh toán trực tuyến   </t>
  </si>
  <si>
    <t xml:space="preserve">Số hồ sơ TTHC phát sinh của các TTHC cung cấp  dịch vụ thanh toán trực tuyến (bao gồm trực tiếp, trực tuyến, BCCI)  </t>
  </si>
  <si>
    <t>Thanh toán trực tuyến</t>
  </si>
  <si>
    <t>Biểu BC</t>
  </si>
  <si>
    <t>UBND thành phố Buôn Ma Thuột</t>
  </si>
  <si>
    <t>UBND thị xã Buôn Hồ</t>
  </si>
  <si>
    <t>UBND huyện Krông Ana</t>
  </si>
  <si>
    <t>UBND huyện Krông Năng</t>
  </si>
  <si>
    <t>UBND huyện Krông Búk</t>
  </si>
  <si>
    <t>UBND huyện Cư M'gar</t>
  </si>
  <si>
    <t>UBND huyện Cư Kuin</t>
  </si>
  <si>
    <t>UBND huyện Ea Súp</t>
  </si>
  <si>
    <t>UBND huyện Lắk</t>
  </si>
  <si>
    <t>UBND huyện Ea H’leo</t>
  </si>
  <si>
    <t>UBND huyện Ea Kar</t>
  </si>
  <si>
    <t>UBND huyện M’Drắk</t>
  </si>
  <si>
    <t>UBND huyện Krông Pắc</t>
  </si>
  <si>
    <t>UBND huyện Krông Bông</t>
  </si>
  <si>
    <t>UBND huyện Buôn Đôn</t>
  </si>
  <si>
    <t>Tổng cộng</t>
  </si>
  <si>
    <t>UBND TỈNH ĐẮK LẮK</t>
  </si>
  <si>
    <t>VĂN PHÒNG</t>
  </si>
  <si>
    <t xml:space="preserve">
</t>
  </si>
  <si>
    <t>BIỂU 05</t>
  </si>
  <si>
    <r>
      <t xml:space="preserve">BÁO CÁO KẾT QUẢ SỬ DỤNG HỆ THỐNG IGATE, DỊCH VỤ CÔNG TRỰC TUYẾN MỘT PHẦN, TOÀN TRÌNH VÀ DỊCH VỤ BƯU CHÍNH CÔNG ÍCH (BCCI)
TRONG GIẢI QUYẾT TTHC ĐỐI VỚI UBND CẤP HUYỆN Tháng 10/2024
</t>
    </r>
    <r>
      <rPr>
        <b/>
        <i/>
        <sz val="12"/>
        <rFont val="Times New Roman"/>
        <family val="1"/>
      </rPr>
      <t>(Kèm theo Báo cáo số: …..  /BC-VPUBND ngày        /     /2024 của Văn phòng UBND tỉnh)</t>
    </r>
  </si>
  <si>
    <t>Lũy kế tính đến ngày 14/10/2024</t>
  </si>
  <si>
    <t>Tháng 10/2024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</si>
</sst>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6" x14ac:knownFonts="1">
    <font>
      <sz val="11"/>
      <color theme="1"/>
      <name val="Calibri"/>
      <family val="2"/>
      <scheme val="minor"/>
    </font>
    <font>
      <sz val="9"/>
      <name val="Times New Roman"/>
      <family val="1"/>
    </font>
    <font>
      <b/>
      <sz val="9"/>
      <name val="Times New Roman"/>
      <family val="1"/>
    </font>
    <font>
      <b/>
      <sz val="12"/>
      <name val="Times New Roman"/>
      <family val="1"/>
    </font>
    <font>
      <b/>
      <i/>
      <sz val="12"/>
      <name val="Times New Roman"/>
      <family val="1"/>
    </font>
    <font>
      <sz val="12"/>
      <name val="Times New Roman"/>
      <family val="1"/>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auto="1"/>
      </left>
      <right style="thin">
        <color indexed="8"/>
      </right>
      <top style="thin">
        <color indexed="8"/>
      </top>
      <bottom style="thin">
        <color indexed="8"/>
      </bottom>
      <diagonal/>
    </border>
  </borders>
  <cellStyleXfs count="1">
    <xf numFmtId="0" fontId="0" fillId="0" borderId="0"/>
  </cellStyleXfs>
  <cellXfs count="48">
    <xf numFmtId="0" fontId="0" fillId="0" borderId="0" xfId="0"/>
    <xf numFmtId="0" fontId="2" fillId="2" borderId="1" xfId="0" applyFont="1" applyFill="1" applyBorder="1" applyAlignment="1">
      <alignment wrapText="1"/>
    </xf>
    <xf numFmtId="0" fontId="1" fillId="2" borderId="0" xfId="0" applyFont="1" applyFill="1"/>
    <xf numFmtId="0" fontId="1" fillId="2" borderId="0" xfId="0" applyFont="1" applyFill="1" applyAlignment="1">
      <alignment horizontal="center" vertical="center"/>
    </xf>
    <xf numFmtId="0" fontId="2" fillId="2" borderId="0" xfId="0" applyFont="1" applyFill="1"/>
    <xf numFmtId="0" fontId="2" fillId="2" borderId="0" xfId="0" applyFont="1" applyFill="1" applyAlignment="1">
      <alignment horizontal="center" vertical="center"/>
    </xf>
    <xf numFmtId="0" fontId="1" fillId="2" borderId="0" xfId="0" applyFont="1" applyFill="1" applyAlignment="1">
      <alignment vertical="center"/>
    </xf>
    <xf numFmtId="3" fontId="2" fillId="2" borderId="1" xfId="0" applyNumberFormat="1" applyFont="1" applyFill="1" applyBorder="1"/>
    <xf numFmtId="0" fontId="2" fillId="2" borderId="0" xfId="0" applyFont="1" applyFill="1" applyAlignment="1">
      <alignment vertical="center"/>
    </xf>
    <xf numFmtId="2" fontId="2" fillId="2" borderId="1" xfId="0" applyNumberFormat="1" applyFont="1" applyFill="1" applyBorder="1"/>
    <xf numFmtId="3" fontId="2" fillId="2" borderId="14" xfId="0" applyNumberFormat="1" applyFont="1" applyFill="1" applyBorder="1" applyAlignment="1">
      <alignment wrapText="1"/>
    </xf>
    <xf numFmtId="0" fontId="2" fillId="2" borderId="1" xfId="0" applyFont="1" applyFill="1" applyBorder="1" applyAlignment="1">
      <alignment vertical="center" wrapText="1"/>
    </xf>
    <xf numFmtId="0" fontId="5" fillId="2" borderId="0" xfId="0" applyFont="1" applyFill="1"/>
    <xf numFmtId="0" fontId="5" fillId="2" borderId="0" xfId="0" applyFont="1" applyFill="1" applyBorder="1"/>
    <xf numFmtId="0" fontId="5" fillId="2" borderId="0" xfId="0" applyFont="1" applyFill="1" applyAlignment="1">
      <alignment vertical="center"/>
    </xf>
    <xf numFmtId="0" fontId="4" fillId="2" borderId="1" xfId="0" applyFont="1" applyFill="1" applyBorder="1" applyAlignment="1">
      <alignment vertical="center"/>
    </xf>
    <xf numFmtId="0" fontId="4" fillId="2" borderId="1" xfId="0" quotePrefix="1" applyFont="1" applyFill="1" applyBorder="1" applyAlignment="1">
      <alignment horizontal="center" vertical="center"/>
    </xf>
    <xf numFmtId="0" fontId="4" fillId="2" borderId="1" xfId="0" quotePrefix="1" applyFont="1" applyFill="1" applyBorder="1" applyAlignment="1">
      <alignment horizontal="center" vertical="center" wrapText="1"/>
    </xf>
    <xf numFmtId="3" fontId="4" fillId="2" borderId="1" xfId="0" quotePrefix="1"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0" fontId="4" fillId="2" borderId="0" xfId="0" applyFont="1" applyFill="1" applyAlignment="1">
      <alignment vertical="center"/>
    </xf>
    <xf numFmtId="0" fontId="3" fillId="2" borderId="1" xfId="0" applyFont="1" applyFill="1" applyBorder="1" applyAlignment="1">
      <alignment horizontal="center" vertical="center" wrapText="1"/>
    </xf>
    <xf numFmtId="0" fontId="2" fillId="0" borderId="14" xfId="0" applyNumberFormat="1" applyFont="1" applyBorder="1" applyAlignment="1">
      <alignment wrapText="1"/>
    </xf>
    <xf numFmtId="0" fontId="2" fillId="0" borderId="14" xfId="0" applyFont="1" applyBorder="1" applyAlignment="1">
      <alignment wrapText="1"/>
    </xf>
    <xf numFmtId="0" fontId="1" fillId="0" borderId="14" xfId="0" applyNumberFormat="1" applyFont="1" applyBorder="1" applyAlignment="1">
      <alignment wrapText="1"/>
    </xf>
    <xf numFmtId="0" fontId="1" fillId="0" borderId="14" xfId="0" applyFont="1" applyBorder="1" applyAlignment="1">
      <alignment wrapText="1"/>
    </xf>
    <xf numFmtId="0" fontId="2" fillId="2" borderId="0" xfId="0" applyFont="1" applyFill="1" applyAlignment="1">
      <alignment horizontal="center"/>
    </xf>
    <xf numFmtId="0" fontId="1" fillId="2" borderId="0" xfId="0" applyFont="1" applyFill="1" applyAlignment="1">
      <alignment horizont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0" xfId="0" applyFont="1" applyFill="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 fillId="2" borderId="1" xfId="0" quotePrefix="1"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662433</xdr:colOff>
      <xdr:row>2</xdr:row>
      <xdr:rowOff>47625</xdr:rowOff>
    </xdr:from>
    <xdr:to>
      <xdr:col>1</xdr:col>
      <xdr:colOff>988602</xdr:colOff>
      <xdr:row>2</xdr:row>
      <xdr:rowOff>49213</xdr:rowOff>
    </xdr:to>
    <xdr:cxnSp macro="">
      <xdr:nvCxnSpPr>
        <xdr:cNvPr id="2" name="Straight Connector 1"/>
        <xdr:cNvCxnSpPr/>
      </xdr:nvCxnSpPr>
      <xdr:spPr>
        <a:xfrm>
          <a:off x="877879" y="478518"/>
          <a:ext cx="326169"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226785</xdr:colOff>
      <xdr:row>4</xdr:row>
      <xdr:rowOff>328842</xdr:rowOff>
    </xdr:from>
    <xdr:to>
      <xdr:col>22</xdr:col>
      <xdr:colOff>328840</xdr:colOff>
      <xdr:row>4</xdr:row>
      <xdr:rowOff>328843</xdr:rowOff>
    </xdr:to>
    <xdr:cxnSp macro="">
      <xdr:nvCxnSpPr>
        <xdr:cNvPr id="4" name="Straight Connector 3"/>
        <xdr:cNvCxnSpPr/>
      </xdr:nvCxnSpPr>
      <xdr:spPr>
        <a:xfrm flipV="1">
          <a:off x="10091964" y="1315360"/>
          <a:ext cx="3980090" cy="1"/>
        </a:xfrm>
        <a:prstGeom prst="line">
          <a:avLst/>
        </a:prstGeom>
        <a:ln>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42"/>
  <sheetViews>
    <sheetView tabSelected="1" zoomScale="84" zoomScaleNormal="84" workbookViewId="0">
      <pane ySplit="3" topLeftCell="A4" activePane="bottomLeft" state="frozen"/>
      <selection pane="bottomLeft" activeCell="AN11" sqref="A4:AO42"/>
    </sheetView>
  </sheetViews>
  <sheetFormatPr defaultRowHeight="12" x14ac:dyDescent="0.2"/>
  <cols>
    <col min="1" max="1" width="3.28515625" style="2" customWidth="1"/>
    <col min="2" max="2" width="24.5703125" style="2" customWidth="1"/>
    <col min="3" max="3" width="25.42578125" style="2" customWidth="1"/>
    <col min="4" max="6" width="9.42578125" style="2" customWidth="1"/>
    <col min="7" max="14" width="8.28515625" style="2" customWidth="1"/>
    <col min="15" max="15" width="8.140625" style="4" customWidth="1"/>
    <col min="16" max="16" width="7.140625" style="2" customWidth="1"/>
    <col min="17" max="17" width="7.42578125" style="2" customWidth="1"/>
    <col min="18" max="21" width="7.140625" style="2" customWidth="1"/>
    <col min="22" max="22" width="7.5703125" style="2" customWidth="1"/>
    <col min="23" max="23" width="7.140625" style="2" customWidth="1"/>
    <col min="24" max="24" width="7.7109375" style="4" customWidth="1"/>
    <col min="25" max="32" width="7.7109375" style="2" customWidth="1"/>
    <col min="33" max="33" width="7.7109375" style="4" customWidth="1"/>
    <col min="34" max="35" width="7.7109375" style="2" customWidth="1"/>
    <col min="36" max="36" width="7.7109375" style="4" customWidth="1"/>
    <col min="37" max="16384" width="9.140625" style="2"/>
  </cols>
  <sheetData>
    <row r="1" spans="1:41" ht="15" customHeight="1" x14ac:dyDescent="0.2">
      <c r="B1" s="3" t="s">
        <v>90</v>
      </c>
      <c r="J1" s="45" t="s">
        <v>92</v>
      </c>
      <c r="K1" s="46"/>
      <c r="L1" s="46"/>
      <c r="M1" s="46"/>
      <c r="N1" s="46"/>
      <c r="O1" s="46"/>
      <c r="P1" s="46"/>
      <c r="R1" s="26" t="s">
        <v>93</v>
      </c>
      <c r="S1" s="27"/>
      <c r="AK1" s="26"/>
      <c r="AL1" s="27"/>
      <c r="AM1" s="27"/>
    </row>
    <row r="2" spans="1:41" ht="18.75" customHeight="1" x14ac:dyDescent="0.2">
      <c r="B2" s="5" t="s">
        <v>91</v>
      </c>
      <c r="J2" s="46"/>
      <c r="K2" s="46"/>
      <c r="L2" s="46"/>
      <c r="M2" s="46"/>
      <c r="N2" s="46"/>
      <c r="O2" s="46"/>
      <c r="P2" s="46"/>
    </row>
    <row r="3" spans="1:41" x14ac:dyDescent="0.2">
      <c r="A3" s="26"/>
      <c r="B3" s="26"/>
      <c r="C3" s="26"/>
      <c r="D3" s="26"/>
      <c r="E3" s="26"/>
      <c r="F3" s="26"/>
      <c r="G3" s="26"/>
      <c r="H3" s="26"/>
      <c r="I3" s="26"/>
      <c r="J3" s="26"/>
      <c r="K3" s="26"/>
      <c r="L3" s="26"/>
      <c r="M3" s="26"/>
      <c r="N3" s="26"/>
      <c r="O3" s="26"/>
      <c r="P3" s="26"/>
      <c r="Q3" s="26"/>
      <c r="R3" s="26"/>
    </row>
    <row r="4" spans="1:41" s="12" customFormat="1" ht="32.25" customHeight="1" x14ac:dyDescent="0.25">
      <c r="A4" s="44" t="s">
        <v>94</v>
      </c>
      <c r="B4" s="44"/>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row>
    <row r="5" spans="1:41" s="13" customFormat="1" ht="39.75" customHeight="1" x14ac:dyDescent="0.25">
      <c r="A5" s="44"/>
      <c r="B5" s="44"/>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row>
    <row r="6" spans="1:41" s="14" customFormat="1" ht="31.15" customHeight="1" x14ac:dyDescent="0.25">
      <c r="A6" s="36" t="s">
        <v>16</v>
      </c>
      <c r="B6" s="36" t="s">
        <v>73</v>
      </c>
      <c r="C6" s="32" t="s">
        <v>65</v>
      </c>
      <c r="D6" s="35" t="s">
        <v>25</v>
      </c>
      <c r="E6" s="35"/>
      <c r="F6" s="35"/>
      <c r="G6" s="35"/>
      <c r="H6" s="35"/>
      <c r="I6" s="35"/>
      <c r="J6" s="35"/>
      <c r="K6" s="35"/>
      <c r="L6" s="35"/>
      <c r="M6" s="35"/>
      <c r="N6" s="35"/>
      <c r="O6" s="35" t="s">
        <v>24</v>
      </c>
      <c r="P6" s="35"/>
      <c r="Q6" s="35"/>
      <c r="R6" s="35"/>
      <c r="S6" s="35"/>
      <c r="T6" s="35"/>
      <c r="U6" s="35"/>
      <c r="V6" s="35"/>
      <c r="W6" s="35"/>
      <c r="X6" s="35" t="s">
        <v>59</v>
      </c>
      <c r="Y6" s="35"/>
      <c r="Z6" s="35"/>
      <c r="AA6" s="35"/>
      <c r="AB6" s="35"/>
      <c r="AC6" s="35"/>
      <c r="AD6" s="35"/>
      <c r="AE6" s="35"/>
      <c r="AF6" s="35"/>
      <c r="AG6" s="30" t="s">
        <v>49</v>
      </c>
      <c r="AH6" s="41"/>
      <c r="AI6" s="31"/>
      <c r="AJ6" s="35" t="s">
        <v>72</v>
      </c>
      <c r="AK6" s="35"/>
      <c r="AL6" s="35"/>
      <c r="AM6" s="35"/>
      <c r="AN6" s="35"/>
      <c r="AO6" s="35"/>
    </row>
    <row r="7" spans="1:41" s="14" customFormat="1" ht="21.75" customHeight="1" x14ac:dyDescent="0.25">
      <c r="A7" s="36"/>
      <c r="B7" s="36"/>
      <c r="C7" s="33"/>
      <c r="D7" s="32" t="s">
        <v>36</v>
      </c>
      <c r="E7" s="32" t="s">
        <v>32</v>
      </c>
      <c r="F7" s="32" t="s">
        <v>33</v>
      </c>
      <c r="G7" s="30" t="s">
        <v>28</v>
      </c>
      <c r="H7" s="41"/>
      <c r="I7" s="41"/>
      <c r="J7" s="41"/>
      <c r="K7" s="41"/>
      <c r="L7" s="31"/>
      <c r="M7" s="37" t="s">
        <v>17</v>
      </c>
      <c r="N7" s="38"/>
      <c r="O7" s="35" t="s">
        <v>45</v>
      </c>
      <c r="P7" s="37" t="s">
        <v>40</v>
      </c>
      <c r="Q7" s="38"/>
      <c r="R7" s="37" t="s">
        <v>38</v>
      </c>
      <c r="S7" s="38"/>
      <c r="T7" s="37" t="s">
        <v>41</v>
      </c>
      <c r="U7" s="38"/>
      <c r="V7" s="32" t="s">
        <v>39</v>
      </c>
      <c r="W7" s="32" t="s">
        <v>23</v>
      </c>
      <c r="X7" s="35" t="s">
        <v>57</v>
      </c>
      <c r="Y7" s="35" t="s">
        <v>62</v>
      </c>
      <c r="Z7" s="35" t="s">
        <v>63</v>
      </c>
      <c r="AA7" s="37" t="s">
        <v>26</v>
      </c>
      <c r="AB7" s="42"/>
      <c r="AC7" s="38"/>
      <c r="AD7" s="37" t="s">
        <v>27</v>
      </c>
      <c r="AE7" s="42"/>
      <c r="AF7" s="38"/>
      <c r="AG7" s="32" t="s">
        <v>61</v>
      </c>
      <c r="AH7" s="37" t="s">
        <v>48</v>
      </c>
      <c r="AI7" s="38"/>
      <c r="AJ7" s="32" t="s">
        <v>66</v>
      </c>
      <c r="AK7" s="32" t="s">
        <v>71</v>
      </c>
      <c r="AL7" s="37" t="s">
        <v>67</v>
      </c>
      <c r="AM7" s="38"/>
      <c r="AN7" s="37" t="s">
        <v>69</v>
      </c>
      <c r="AO7" s="38"/>
    </row>
    <row r="8" spans="1:41" s="14" customFormat="1" ht="65.45" customHeight="1" x14ac:dyDescent="0.25">
      <c r="A8" s="36"/>
      <c r="B8" s="36"/>
      <c r="C8" s="33"/>
      <c r="D8" s="33"/>
      <c r="E8" s="33"/>
      <c r="F8" s="33"/>
      <c r="G8" s="30" t="s">
        <v>26</v>
      </c>
      <c r="H8" s="31"/>
      <c r="I8" s="30" t="s">
        <v>27</v>
      </c>
      <c r="J8" s="31"/>
      <c r="K8" s="30" t="s">
        <v>34</v>
      </c>
      <c r="L8" s="31"/>
      <c r="M8" s="39"/>
      <c r="N8" s="40"/>
      <c r="O8" s="35"/>
      <c r="P8" s="39"/>
      <c r="Q8" s="40"/>
      <c r="R8" s="39"/>
      <c r="S8" s="40"/>
      <c r="T8" s="39"/>
      <c r="U8" s="40"/>
      <c r="V8" s="33"/>
      <c r="W8" s="33"/>
      <c r="X8" s="35"/>
      <c r="Y8" s="35"/>
      <c r="Z8" s="35"/>
      <c r="AA8" s="39"/>
      <c r="AB8" s="43"/>
      <c r="AC8" s="40"/>
      <c r="AD8" s="39"/>
      <c r="AE8" s="43"/>
      <c r="AF8" s="40"/>
      <c r="AG8" s="33"/>
      <c r="AH8" s="39"/>
      <c r="AI8" s="40"/>
      <c r="AJ8" s="33"/>
      <c r="AK8" s="33"/>
      <c r="AL8" s="39"/>
      <c r="AM8" s="40"/>
      <c r="AN8" s="39"/>
      <c r="AO8" s="40"/>
    </row>
    <row r="9" spans="1:41" s="14" customFormat="1" ht="114.6" customHeight="1" x14ac:dyDescent="0.25">
      <c r="A9" s="36"/>
      <c r="B9" s="36"/>
      <c r="C9" s="34"/>
      <c r="D9" s="34"/>
      <c r="E9" s="34"/>
      <c r="F9" s="34"/>
      <c r="G9" s="21" t="s">
        <v>29</v>
      </c>
      <c r="H9" s="21" t="s">
        <v>30</v>
      </c>
      <c r="I9" s="21" t="s">
        <v>31</v>
      </c>
      <c r="J9" s="21" t="s">
        <v>30</v>
      </c>
      <c r="K9" s="21" t="s">
        <v>35</v>
      </c>
      <c r="L9" s="21" t="s">
        <v>30</v>
      </c>
      <c r="M9" s="21" t="s">
        <v>37</v>
      </c>
      <c r="N9" s="21" t="s">
        <v>30</v>
      </c>
      <c r="O9" s="35"/>
      <c r="P9" s="21" t="s">
        <v>42</v>
      </c>
      <c r="Q9" s="21" t="s">
        <v>30</v>
      </c>
      <c r="R9" s="21" t="s">
        <v>43</v>
      </c>
      <c r="S9" s="21" t="s">
        <v>30</v>
      </c>
      <c r="T9" s="21" t="s">
        <v>44</v>
      </c>
      <c r="U9" s="21" t="s">
        <v>30</v>
      </c>
      <c r="V9" s="34"/>
      <c r="W9" s="34"/>
      <c r="X9" s="35"/>
      <c r="Y9" s="35"/>
      <c r="Z9" s="35"/>
      <c r="AA9" s="21" t="s">
        <v>58</v>
      </c>
      <c r="AB9" s="21" t="s">
        <v>46</v>
      </c>
      <c r="AC9" s="21" t="s">
        <v>30</v>
      </c>
      <c r="AD9" s="21" t="s">
        <v>60</v>
      </c>
      <c r="AE9" s="21" t="s">
        <v>47</v>
      </c>
      <c r="AF9" s="21" t="s">
        <v>30</v>
      </c>
      <c r="AG9" s="34"/>
      <c r="AH9" s="21" t="s">
        <v>64</v>
      </c>
      <c r="AI9" s="21" t="s">
        <v>30</v>
      </c>
      <c r="AJ9" s="34"/>
      <c r="AK9" s="34"/>
      <c r="AL9" s="21" t="s">
        <v>68</v>
      </c>
      <c r="AM9" s="21" t="s">
        <v>30</v>
      </c>
      <c r="AN9" s="21" t="s">
        <v>70</v>
      </c>
      <c r="AO9" s="21" t="s">
        <v>30</v>
      </c>
    </row>
    <row r="10" spans="1:41" s="20" customFormat="1" ht="49.15" customHeight="1" x14ac:dyDescent="0.25">
      <c r="A10" s="15"/>
      <c r="B10" s="15"/>
      <c r="C10" s="16" t="s">
        <v>14</v>
      </c>
      <c r="D10" s="17" t="s">
        <v>15</v>
      </c>
      <c r="E10" s="17" t="s">
        <v>19</v>
      </c>
      <c r="F10" s="17" t="s">
        <v>0</v>
      </c>
      <c r="G10" s="17" t="s">
        <v>11</v>
      </c>
      <c r="H10" s="17" t="s">
        <v>18</v>
      </c>
      <c r="I10" s="17" t="s">
        <v>1</v>
      </c>
      <c r="J10" s="17" t="s">
        <v>2</v>
      </c>
      <c r="K10" s="17" t="s">
        <v>3</v>
      </c>
      <c r="L10" s="17" t="s">
        <v>4</v>
      </c>
      <c r="M10" s="17" t="s">
        <v>12</v>
      </c>
      <c r="N10" s="17" t="s">
        <v>20</v>
      </c>
      <c r="O10" s="18" t="s">
        <v>5</v>
      </c>
      <c r="P10" s="18" t="s">
        <v>6</v>
      </c>
      <c r="Q10" s="17" t="s">
        <v>7</v>
      </c>
      <c r="R10" s="17" t="s">
        <v>8</v>
      </c>
      <c r="S10" s="17" t="s">
        <v>13</v>
      </c>
      <c r="T10" s="17" t="s">
        <v>21</v>
      </c>
      <c r="U10" s="17" t="s">
        <v>22</v>
      </c>
      <c r="V10" s="17" t="s">
        <v>9</v>
      </c>
      <c r="W10" s="17" t="s">
        <v>10</v>
      </c>
      <c r="X10" s="17" t="s">
        <v>50</v>
      </c>
      <c r="Y10" s="17" t="s">
        <v>56</v>
      </c>
      <c r="Z10" s="17" t="s">
        <v>51</v>
      </c>
      <c r="AA10" s="17" t="s">
        <v>52</v>
      </c>
      <c r="AB10" s="17" t="s">
        <v>53</v>
      </c>
      <c r="AC10" s="17" t="s">
        <v>54</v>
      </c>
      <c r="AD10" s="17" t="s">
        <v>55</v>
      </c>
      <c r="AE10" s="19">
        <v>-29</v>
      </c>
      <c r="AF10" s="19">
        <v>-30</v>
      </c>
      <c r="AG10" s="19">
        <v>-31</v>
      </c>
      <c r="AH10" s="19">
        <v>-32</v>
      </c>
      <c r="AI10" s="19">
        <v>-33</v>
      </c>
      <c r="AJ10" s="19">
        <v>-34</v>
      </c>
      <c r="AK10" s="19">
        <v>-35</v>
      </c>
      <c r="AL10" s="19">
        <v>-36</v>
      </c>
      <c r="AM10" s="19">
        <v>-37</v>
      </c>
      <c r="AN10" s="19">
        <v>-38</v>
      </c>
      <c r="AO10" s="19">
        <v>-39</v>
      </c>
    </row>
    <row r="11" spans="1:41" s="8" customFormat="1" ht="17.25" customHeight="1" x14ac:dyDescent="0.2">
      <c r="A11" s="28">
        <v>1</v>
      </c>
      <c r="B11" s="29" t="s">
        <v>74</v>
      </c>
      <c r="C11" s="11" t="s">
        <v>96</v>
      </c>
      <c r="D11" s="7">
        <f>E11+F11+G11+I11</f>
        <v>1590</v>
      </c>
      <c r="E11" s="22">
        <v>586</v>
      </c>
      <c r="F11" s="22">
        <v>1</v>
      </c>
      <c r="G11" s="22">
        <v>131</v>
      </c>
      <c r="H11" s="9">
        <f>IF(D11,(G11/D11)*100,0)</f>
        <v>8.2389937106918243</v>
      </c>
      <c r="I11" s="22">
        <v>872</v>
      </c>
      <c r="J11" s="9">
        <f>IF(D11,(I11/D11)*100,0)</f>
        <v>54.842767295597483</v>
      </c>
      <c r="K11" s="23">
        <v>1003</v>
      </c>
      <c r="L11" s="9">
        <f>IF(D11,(K11/D11)*100,0)</f>
        <v>63.081761006289305</v>
      </c>
      <c r="M11" s="23">
        <v>1590</v>
      </c>
      <c r="N11" s="9">
        <f>IF(D11,(M11/D11)*100,0)</f>
        <v>100</v>
      </c>
      <c r="O11" s="7">
        <f t="shared" ref="O11:O42" si="0">P11+R11+T11</f>
        <v>1589</v>
      </c>
      <c r="P11" s="23">
        <v>1532</v>
      </c>
      <c r="Q11" s="9">
        <f>IF(O11,(P11/O11)*100,0)</f>
        <v>96.412838263058532</v>
      </c>
      <c r="R11" s="22">
        <v>16</v>
      </c>
      <c r="S11" s="9">
        <f>IF(O11,(R11/O11)*100,0)</f>
        <v>1.0069225928256766</v>
      </c>
      <c r="T11" s="22">
        <v>41</v>
      </c>
      <c r="U11" s="9">
        <f>IF(O11,(T11/O11)*100,0)</f>
        <v>2.5802391441157964</v>
      </c>
      <c r="V11" s="23">
        <v>1589</v>
      </c>
      <c r="W11" s="22">
        <v>336</v>
      </c>
      <c r="X11" s="22">
        <v>219</v>
      </c>
      <c r="Y11" s="22">
        <v>16</v>
      </c>
      <c r="Z11" s="9">
        <f>IF(X11,(Y11/X11)*100,0)</f>
        <v>7.3059360730593603</v>
      </c>
      <c r="AA11" s="22">
        <v>161</v>
      </c>
      <c r="AB11" s="22">
        <v>27</v>
      </c>
      <c r="AC11" s="9">
        <f>IF(AA11,(AB11/AA11)*100,0)</f>
        <v>16.770186335403729</v>
      </c>
      <c r="AD11" s="22">
        <v>58</v>
      </c>
      <c r="AE11" s="22">
        <v>12</v>
      </c>
      <c r="AF11" s="9">
        <f>IF(AD11,(AE11/AD11)*100,0)</f>
        <v>20.689655172413794</v>
      </c>
      <c r="AG11" s="22">
        <v>43</v>
      </c>
      <c r="AH11" s="22">
        <v>12</v>
      </c>
      <c r="AI11" s="9">
        <f>IF(AG11,(AH11/AG11)*100,0)</f>
        <v>27.906976744186046</v>
      </c>
      <c r="AJ11" s="22">
        <v>105</v>
      </c>
      <c r="AK11" s="22">
        <v>240</v>
      </c>
      <c r="AL11" s="22">
        <v>17</v>
      </c>
      <c r="AM11" s="9">
        <f>IF(AJ11,(AL11/AJ11)*100,0)</f>
        <v>16.19047619047619</v>
      </c>
      <c r="AN11" s="22">
        <v>870</v>
      </c>
      <c r="AO11" s="9">
        <f>IF(AK11,(AN11/AK11)*100,0)</f>
        <v>362.5</v>
      </c>
    </row>
    <row r="12" spans="1:41" s="6" customFormat="1" ht="26.25" customHeight="1" x14ac:dyDescent="0.2">
      <c r="A12" s="28"/>
      <c r="B12" s="29"/>
      <c r="C12" s="11" t="s">
        <v>95</v>
      </c>
      <c r="D12" s="7">
        <f t="shared" ref="D12:D42" si="1">E12+F12+G12+I12</f>
        <v>11166</v>
      </c>
      <c r="E12" s="23">
        <v>5786</v>
      </c>
      <c r="F12" s="22">
        <v>12</v>
      </c>
      <c r="G12" s="23">
        <v>1142</v>
      </c>
      <c r="H12" s="9">
        <f t="shared" ref="H12:H40" si="2">IF(D12,(G12/D12)*100,0)</f>
        <v>10.227476267239835</v>
      </c>
      <c r="I12" s="23">
        <v>4226</v>
      </c>
      <c r="J12" s="9">
        <f t="shared" ref="J12:J40" si="3">IF(D12,(I12/D12)*100,0)</f>
        <v>37.847035643919043</v>
      </c>
      <c r="K12" s="23">
        <v>5368</v>
      </c>
      <c r="L12" s="9">
        <f t="shared" ref="L12:L40" si="4">IF(D12,(K12/D12)*100,0)</f>
        <v>48.074511911158872</v>
      </c>
      <c r="M12" s="23">
        <v>11166</v>
      </c>
      <c r="N12" s="9">
        <f t="shared" ref="N12:N40" si="5">IF(D12,(M12/D12)*100,0)</f>
        <v>100</v>
      </c>
      <c r="O12" s="7">
        <f t="shared" si="0"/>
        <v>11367</v>
      </c>
      <c r="P12" s="23">
        <v>10863</v>
      </c>
      <c r="Q12" s="9">
        <f t="shared" ref="Q12:Q40" si="6">IF(O12,(P12/O12)*100,0)</f>
        <v>95.566112430720509</v>
      </c>
      <c r="R12" s="22">
        <v>109</v>
      </c>
      <c r="S12" s="9">
        <f t="shared" ref="S12:S40" si="7">IF(O12,(R12/O12)*100,0)</f>
        <v>0.9589161608163983</v>
      </c>
      <c r="T12" s="22">
        <v>395</v>
      </c>
      <c r="U12" s="9">
        <f t="shared" ref="U12:U40" si="8">IF(O12,(T12/O12)*100,0)</f>
        <v>3.4749714084630949</v>
      </c>
      <c r="V12" s="23">
        <v>11367</v>
      </c>
      <c r="W12" s="23">
        <v>4218</v>
      </c>
      <c r="X12" s="22">
        <v>219</v>
      </c>
      <c r="Y12" s="22">
        <v>58</v>
      </c>
      <c r="Z12" s="9">
        <f t="shared" ref="Z12:Z40" si="9">IF(X12,(Y12/X12)*100,0)</f>
        <v>26.484018264840181</v>
      </c>
      <c r="AA12" s="22">
        <v>161</v>
      </c>
      <c r="AB12" s="22">
        <v>88</v>
      </c>
      <c r="AC12" s="9">
        <f t="shared" ref="AC12:AC40" si="10">IF(AA12,(AB12/AA12)*100,0)</f>
        <v>54.658385093167702</v>
      </c>
      <c r="AD12" s="22">
        <v>58</v>
      </c>
      <c r="AE12" s="22">
        <v>18</v>
      </c>
      <c r="AF12" s="9">
        <f t="shared" ref="AF12:AF40" si="11">IF(AD12,(AE12/AD12)*100,0)</f>
        <v>31.03448275862069</v>
      </c>
      <c r="AG12" s="22">
        <v>43</v>
      </c>
      <c r="AH12" s="22">
        <v>29</v>
      </c>
      <c r="AI12" s="9">
        <f t="shared" ref="AI12:AI40" si="12">IF(AG12,(AH12/AG12)*100,0)</f>
        <v>67.441860465116278</v>
      </c>
      <c r="AJ12" s="22">
        <v>105</v>
      </c>
      <c r="AK12" s="22">
        <v>256</v>
      </c>
      <c r="AL12" s="22">
        <v>25</v>
      </c>
      <c r="AM12" s="9">
        <f t="shared" ref="AM12:AM40" si="13">IF(AJ12,(AL12/AJ12)*100,0)</f>
        <v>23.809523809523807</v>
      </c>
      <c r="AN12" s="22">
        <v>876</v>
      </c>
      <c r="AO12" s="9">
        <f t="shared" ref="AO12:AO40" si="14">IF(AK12,(AN12/AK12)*100,0)</f>
        <v>342.1875</v>
      </c>
    </row>
    <row r="13" spans="1:41" s="8" customFormat="1" x14ac:dyDescent="0.2">
      <c r="A13" s="28">
        <v>2</v>
      </c>
      <c r="B13" s="29" t="s">
        <v>75</v>
      </c>
      <c r="C13" s="11" t="s">
        <v>96</v>
      </c>
      <c r="D13" s="7">
        <f t="shared" si="1"/>
        <v>208</v>
      </c>
      <c r="E13" s="22">
        <v>0</v>
      </c>
      <c r="F13" s="22">
        <v>0</v>
      </c>
      <c r="G13" s="22">
        <v>134</v>
      </c>
      <c r="H13" s="9">
        <f t="shared" si="2"/>
        <v>64.423076923076934</v>
      </c>
      <c r="I13" s="22">
        <v>74</v>
      </c>
      <c r="J13" s="9">
        <f t="shared" si="3"/>
        <v>35.57692307692308</v>
      </c>
      <c r="K13" s="22">
        <v>208</v>
      </c>
      <c r="L13" s="9">
        <f t="shared" si="4"/>
        <v>100</v>
      </c>
      <c r="M13" s="22">
        <v>208</v>
      </c>
      <c r="N13" s="9">
        <f t="shared" si="5"/>
        <v>100</v>
      </c>
      <c r="O13" s="7">
        <f t="shared" si="0"/>
        <v>197</v>
      </c>
      <c r="P13" s="22">
        <v>122</v>
      </c>
      <c r="Q13" s="9">
        <f t="shared" si="6"/>
        <v>61.928934010152282</v>
      </c>
      <c r="R13" s="22">
        <v>72</v>
      </c>
      <c r="S13" s="9">
        <f t="shared" si="7"/>
        <v>36.548223350253807</v>
      </c>
      <c r="T13" s="22">
        <v>3</v>
      </c>
      <c r="U13" s="9">
        <f t="shared" si="8"/>
        <v>1.5228426395939088</v>
      </c>
      <c r="V13" s="22">
        <v>197</v>
      </c>
      <c r="W13" s="22">
        <v>160</v>
      </c>
      <c r="X13" s="22">
        <v>226</v>
      </c>
      <c r="Y13" s="22">
        <v>16</v>
      </c>
      <c r="Z13" s="9">
        <f t="shared" si="9"/>
        <v>7.0796460176991154</v>
      </c>
      <c r="AA13" s="22">
        <v>162</v>
      </c>
      <c r="AB13" s="22">
        <v>12</v>
      </c>
      <c r="AC13" s="9">
        <f t="shared" si="10"/>
        <v>7.4074074074074066</v>
      </c>
      <c r="AD13" s="22">
        <v>64</v>
      </c>
      <c r="AE13" s="22">
        <v>4</v>
      </c>
      <c r="AF13" s="9">
        <f t="shared" si="11"/>
        <v>6.25</v>
      </c>
      <c r="AG13" s="22">
        <v>98</v>
      </c>
      <c r="AH13" s="22">
        <v>6</v>
      </c>
      <c r="AI13" s="9">
        <f t="shared" si="12"/>
        <v>6.1224489795918364</v>
      </c>
      <c r="AJ13" s="22">
        <v>63</v>
      </c>
      <c r="AK13" s="22">
        <v>161</v>
      </c>
      <c r="AL13" s="22">
        <v>9</v>
      </c>
      <c r="AM13" s="9">
        <f t="shared" si="13"/>
        <v>14.285714285714285</v>
      </c>
      <c r="AN13" s="22">
        <v>95</v>
      </c>
      <c r="AO13" s="9">
        <f t="shared" si="14"/>
        <v>59.006211180124225</v>
      </c>
    </row>
    <row r="14" spans="1:41" s="6" customFormat="1" x14ac:dyDescent="0.2">
      <c r="A14" s="28"/>
      <c r="B14" s="29"/>
      <c r="C14" s="11" t="s">
        <v>95</v>
      </c>
      <c r="D14" s="7">
        <f t="shared" si="1"/>
        <v>2602</v>
      </c>
      <c r="E14" s="22">
        <v>417</v>
      </c>
      <c r="F14" s="22">
        <v>1</v>
      </c>
      <c r="G14" s="23">
        <v>1668</v>
      </c>
      <c r="H14" s="9">
        <f t="shared" si="2"/>
        <v>64.104534973097614</v>
      </c>
      <c r="I14" s="22">
        <v>516</v>
      </c>
      <c r="J14" s="9">
        <f t="shared" si="3"/>
        <v>19.830899308224442</v>
      </c>
      <c r="K14" s="23">
        <v>2184</v>
      </c>
      <c r="L14" s="9">
        <f t="shared" si="4"/>
        <v>83.93543428132206</v>
      </c>
      <c r="M14" s="23">
        <v>2602</v>
      </c>
      <c r="N14" s="9">
        <f t="shared" si="5"/>
        <v>100</v>
      </c>
      <c r="O14" s="7">
        <f t="shared" si="0"/>
        <v>2549</v>
      </c>
      <c r="P14" s="23">
        <v>1954</v>
      </c>
      <c r="Q14" s="9">
        <f t="shared" si="6"/>
        <v>76.657512750098078</v>
      </c>
      <c r="R14" s="22">
        <v>559</v>
      </c>
      <c r="S14" s="9">
        <f t="shared" si="7"/>
        <v>21.930168693605335</v>
      </c>
      <c r="T14" s="22">
        <v>36</v>
      </c>
      <c r="U14" s="9">
        <f t="shared" si="8"/>
        <v>1.4123185562965868</v>
      </c>
      <c r="V14" s="23">
        <v>2549</v>
      </c>
      <c r="W14" s="23">
        <v>1759</v>
      </c>
      <c r="X14" s="22">
        <v>226</v>
      </c>
      <c r="Y14" s="22">
        <v>20</v>
      </c>
      <c r="Z14" s="9">
        <f t="shared" si="9"/>
        <v>8.8495575221238933</v>
      </c>
      <c r="AA14" s="22">
        <v>162</v>
      </c>
      <c r="AB14" s="22">
        <v>21</v>
      </c>
      <c r="AC14" s="9">
        <f t="shared" si="10"/>
        <v>12.962962962962962</v>
      </c>
      <c r="AD14" s="22">
        <v>64</v>
      </c>
      <c r="AE14" s="22">
        <v>6</v>
      </c>
      <c r="AF14" s="9">
        <f t="shared" si="11"/>
        <v>9.375</v>
      </c>
      <c r="AG14" s="22">
        <v>98</v>
      </c>
      <c r="AH14" s="22">
        <v>6</v>
      </c>
      <c r="AI14" s="9">
        <f t="shared" si="12"/>
        <v>6.1224489795918364</v>
      </c>
      <c r="AJ14" s="22">
        <v>68</v>
      </c>
      <c r="AK14" s="23">
        <v>1102</v>
      </c>
      <c r="AL14" s="22">
        <v>13</v>
      </c>
      <c r="AM14" s="9">
        <f t="shared" si="13"/>
        <v>19.117647058823529</v>
      </c>
      <c r="AN14" s="22">
        <v>181</v>
      </c>
      <c r="AO14" s="9">
        <f t="shared" si="14"/>
        <v>16.424682395644282</v>
      </c>
    </row>
    <row r="15" spans="1:41" s="8" customFormat="1" x14ac:dyDescent="0.2">
      <c r="A15" s="28">
        <v>3</v>
      </c>
      <c r="B15" s="29" t="s">
        <v>76</v>
      </c>
      <c r="C15" s="11" t="s">
        <v>96</v>
      </c>
      <c r="D15" s="7">
        <f t="shared" si="1"/>
        <v>0</v>
      </c>
      <c r="E15" s="23">
        <v>0</v>
      </c>
      <c r="F15" s="23">
        <v>0</v>
      </c>
      <c r="G15" s="23">
        <v>0</v>
      </c>
      <c r="H15" s="9">
        <f t="shared" si="2"/>
        <v>0</v>
      </c>
      <c r="I15" s="23">
        <v>0</v>
      </c>
      <c r="J15" s="9">
        <f t="shared" si="3"/>
        <v>0</v>
      </c>
      <c r="K15" s="23">
        <v>0</v>
      </c>
      <c r="L15" s="9">
        <f t="shared" si="4"/>
        <v>0</v>
      </c>
      <c r="M15" s="23">
        <v>0</v>
      </c>
      <c r="N15" s="9">
        <f t="shared" si="5"/>
        <v>0</v>
      </c>
      <c r="O15" s="7">
        <f t="shared" si="0"/>
        <v>0</v>
      </c>
      <c r="P15" s="23">
        <v>0</v>
      </c>
      <c r="Q15" s="9">
        <f t="shared" si="6"/>
        <v>0</v>
      </c>
      <c r="R15" s="23">
        <v>0</v>
      </c>
      <c r="S15" s="9">
        <f t="shared" si="7"/>
        <v>0</v>
      </c>
      <c r="T15" s="23">
        <v>0</v>
      </c>
      <c r="U15" s="9">
        <f t="shared" si="8"/>
        <v>0</v>
      </c>
      <c r="V15" s="23">
        <v>0</v>
      </c>
      <c r="W15" s="23">
        <v>0</v>
      </c>
      <c r="X15" s="23">
        <v>0</v>
      </c>
      <c r="Y15" s="23">
        <v>0</v>
      </c>
      <c r="Z15" s="9">
        <f t="shared" si="9"/>
        <v>0</v>
      </c>
      <c r="AA15" s="23">
        <v>0</v>
      </c>
      <c r="AB15" s="23">
        <v>0</v>
      </c>
      <c r="AC15" s="9">
        <f t="shared" si="10"/>
        <v>0</v>
      </c>
      <c r="AD15" s="23">
        <v>0</v>
      </c>
      <c r="AE15" s="23">
        <v>0</v>
      </c>
      <c r="AF15" s="9">
        <f t="shared" si="11"/>
        <v>0</v>
      </c>
      <c r="AG15" s="23">
        <v>0</v>
      </c>
      <c r="AH15" s="23">
        <v>0</v>
      </c>
      <c r="AI15" s="9">
        <f t="shared" si="12"/>
        <v>0</v>
      </c>
      <c r="AJ15" s="23">
        <v>0</v>
      </c>
      <c r="AK15" s="23">
        <v>0</v>
      </c>
      <c r="AL15" s="23">
        <v>0</v>
      </c>
      <c r="AM15" s="9">
        <f t="shared" si="13"/>
        <v>0</v>
      </c>
      <c r="AN15" s="23">
        <v>0</v>
      </c>
      <c r="AO15" s="9">
        <f t="shared" si="14"/>
        <v>0</v>
      </c>
    </row>
    <row r="16" spans="1:41" s="6" customFormat="1" x14ac:dyDescent="0.2">
      <c r="A16" s="28"/>
      <c r="B16" s="29"/>
      <c r="C16" s="11" t="s">
        <v>95</v>
      </c>
      <c r="D16" s="7">
        <f t="shared" si="1"/>
        <v>0</v>
      </c>
      <c r="E16" s="23">
        <v>0</v>
      </c>
      <c r="F16" s="23">
        <v>0</v>
      </c>
      <c r="G16" s="23">
        <v>0</v>
      </c>
      <c r="H16" s="9">
        <f t="shared" si="2"/>
        <v>0</v>
      </c>
      <c r="I16" s="23">
        <v>0</v>
      </c>
      <c r="J16" s="9">
        <f t="shared" si="3"/>
        <v>0</v>
      </c>
      <c r="K16" s="23">
        <v>0</v>
      </c>
      <c r="L16" s="9">
        <f t="shared" si="4"/>
        <v>0</v>
      </c>
      <c r="M16" s="23">
        <v>0</v>
      </c>
      <c r="N16" s="9">
        <f t="shared" si="5"/>
        <v>0</v>
      </c>
      <c r="O16" s="7">
        <f t="shared" si="0"/>
        <v>0</v>
      </c>
      <c r="P16" s="23">
        <v>0</v>
      </c>
      <c r="Q16" s="9">
        <f t="shared" si="6"/>
        <v>0</v>
      </c>
      <c r="R16" s="23">
        <v>0</v>
      </c>
      <c r="S16" s="9">
        <f t="shared" si="7"/>
        <v>0</v>
      </c>
      <c r="T16" s="23">
        <v>0</v>
      </c>
      <c r="U16" s="9">
        <f t="shared" si="8"/>
        <v>0</v>
      </c>
      <c r="V16" s="23">
        <v>0</v>
      </c>
      <c r="W16" s="23">
        <v>0</v>
      </c>
      <c r="X16" s="23">
        <v>0</v>
      </c>
      <c r="Y16" s="23">
        <v>0</v>
      </c>
      <c r="Z16" s="9">
        <f t="shared" si="9"/>
        <v>0</v>
      </c>
      <c r="AA16" s="23">
        <v>0</v>
      </c>
      <c r="AB16" s="23">
        <v>0</v>
      </c>
      <c r="AC16" s="9">
        <f t="shared" si="10"/>
        <v>0</v>
      </c>
      <c r="AD16" s="23">
        <v>0</v>
      </c>
      <c r="AE16" s="23">
        <v>0</v>
      </c>
      <c r="AF16" s="9">
        <f t="shared" si="11"/>
        <v>0</v>
      </c>
      <c r="AG16" s="23">
        <v>0</v>
      </c>
      <c r="AH16" s="23">
        <v>0</v>
      </c>
      <c r="AI16" s="9">
        <f t="shared" si="12"/>
        <v>0</v>
      </c>
      <c r="AJ16" s="23">
        <v>0</v>
      </c>
      <c r="AK16" s="23">
        <v>0</v>
      </c>
      <c r="AL16" s="23">
        <v>0</v>
      </c>
      <c r="AM16" s="9">
        <f t="shared" si="13"/>
        <v>0</v>
      </c>
      <c r="AN16" s="23">
        <v>0</v>
      </c>
      <c r="AO16" s="9">
        <f t="shared" si="14"/>
        <v>0</v>
      </c>
    </row>
    <row r="17" spans="1:41" x14ac:dyDescent="0.2">
      <c r="A17" s="28">
        <v>4</v>
      </c>
      <c r="B17" s="29" t="s">
        <v>77</v>
      </c>
      <c r="C17" s="11" t="s">
        <v>96</v>
      </c>
      <c r="D17" s="7">
        <f t="shared" si="1"/>
        <v>264</v>
      </c>
      <c r="E17" s="22">
        <v>3</v>
      </c>
      <c r="F17" s="22">
        <v>0</v>
      </c>
      <c r="G17" s="22">
        <v>111</v>
      </c>
      <c r="H17" s="9">
        <f t="shared" si="2"/>
        <v>42.045454545454547</v>
      </c>
      <c r="I17" s="22">
        <v>150</v>
      </c>
      <c r="J17" s="9">
        <f t="shared" si="3"/>
        <v>56.81818181818182</v>
      </c>
      <c r="K17" s="22">
        <v>261</v>
      </c>
      <c r="L17" s="9">
        <f t="shared" si="4"/>
        <v>98.86363636363636</v>
      </c>
      <c r="M17" s="22">
        <v>264</v>
      </c>
      <c r="N17" s="9">
        <f t="shared" si="5"/>
        <v>100</v>
      </c>
      <c r="O17" s="7">
        <f t="shared" si="0"/>
        <v>273</v>
      </c>
      <c r="P17" s="22">
        <v>223</v>
      </c>
      <c r="Q17" s="9">
        <f t="shared" si="6"/>
        <v>81.684981684981679</v>
      </c>
      <c r="R17" s="22">
        <v>0</v>
      </c>
      <c r="S17" s="9">
        <f t="shared" si="7"/>
        <v>0</v>
      </c>
      <c r="T17" s="22">
        <v>50</v>
      </c>
      <c r="U17" s="9">
        <f t="shared" si="8"/>
        <v>18.315018315018314</v>
      </c>
      <c r="V17" s="22">
        <v>273</v>
      </c>
      <c r="W17" s="22">
        <v>273</v>
      </c>
      <c r="X17" s="22">
        <v>84</v>
      </c>
      <c r="Y17" s="22">
        <v>14</v>
      </c>
      <c r="Z17" s="9">
        <f t="shared" si="9"/>
        <v>16.666666666666664</v>
      </c>
      <c r="AA17" s="22">
        <v>63</v>
      </c>
      <c r="AB17" s="22">
        <v>7</v>
      </c>
      <c r="AC17" s="9">
        <f t="shared" si="10"/>
        <v>11.111111111111111</v>
      </c>
      <c r="AD17" s="22">
        <v>21</v>
      </c>
      <c r="AE17" s="22">
        <v>6</v>
      </c>
      <c r="AF17" s="9">
        <f t="shared" si="11"/>
        <v>28.571428571428569</v>
      </c>
      <c r="AG17" s="22">
        <v>0</v>
      </c>
      <c r="AH17" s="22">
        <v>0</v>
      </c>
      <c r="AI17" s="9">
        <f t="shared" si="12"/>
        <v>0</v>
      </c>
      <c r="AJ17" s="22">
        <v>37</v>
      </c>
      <c r="AK17" s="22">
        <v>94</v>
      </c>
      <c r="AL17" s="22">
        <v>8</v>
      </c>
      <c r="AM17" s="9">
        <f t="shared" si="13"/>
        <v>21.621621621621621</v>
      </c>
      <c r="AN17" s="22">
        <v>91</v>
      </c>
      <c r="AO17" s="9">
        <f t="shared" si="14"/>
        <v>96.808510638297875</v>
      </c>
    </row>
    <row r="18" spans="1:41" x14ac:dyDescent="0.2">
      <c r="A18" s="28"/>
      <c r="B18" s="29"/>
      <c r="C18" s="11" t="s">
        <v>95</v>
      </c>
      <c r="D18" s="7">
        <f t="shared" si="1"/>
        <v>2809</v>
      </c>
      <c r="E18" s="22">
        <v>625</v>
      </c>
      <c r="F18" s="22">
        <v>0</v>
      </c>
      <c r="G18" s="22">
        <v>850</v>
      </c>
      <c r="H18" s="9">
        <f t="shared" si="2"/>
        <v>30.259878960484158</v>
      </c>
      <c r="I18" s="23">
        <v>1334</v>
      </c>
      <c r="J18" s="9">
        <f t="shared" si="3"/>
        <v>47.490210039159841</v>
      </c>
      <c r="K18" s="23">
        <v>2184</v>
      </c>
      <c r="L18" s="9">
        <f t="shared" si="4"/>
        <v>77.750088999643992</v>
      </c>
      <c r="M18" s="23">
        <v>2809</v>
      </c>
      <c r="N18" s="9">
        <f t="shared" si="5"/>
        <v>100</v>
      </c>
      <c r="O18" s="7">
        <f t="shared" si="0"/>
        <v>2690</v>
      </c>
      <c r="P18" s="23">
        <v>2639</v>
      </c>
      <c r="Q18" s="9">
        <f t="shared" si="6"/>
        <v>98.104089219330859</v>
      </c>
      <c r="R18" s="22">
        <v>0</v>
      </c>
      <c r="S18" s="9">
        <f t="shared" si="7"/>
        <v>0</v>
      </c>
      <c r="T18" s="22">
        <v>51</v>
      </c>
      <c r="U18" s="9">
        <f t="shared" si="8"/>
        <v>1.8959107806691449</v>
      </c>
      <c r="V18" s="23">
        <v>2690</v>
      </c>
      <c r="W18" s="23">
        <v>2324</v>
      </c>
      <c r="X18" s="22">
        <v>84</v>
      </c>
      <c r="Y18" s="22">
        <v>17</v>
      </c>
      <c r="Z18" s="9">
        <f t="shared" si="9"/>
        <v>20.238095238095237</v>
      </c>
      <c r="AA18" s="22">
        <v>63</v>
      </c>
      <c r="AB18" s="22">
        <v>7</v>
      </c>
      <c r="AC18" s="9">
        <f t="shared" si="10"/>
        <v>11.111111111111111</v>
      </c>
      <c r="AD18" s="22">
        <v>21</v>
      </c>
      <c r="AE18" s="22">
        <v>7</v>
      </c>
      <c r="AF18" s="9">
        <f t="shared" si="11"/>
        <v>33.333333333333329</v>
      </c>
      <c r="AG18" s="22">
        <v>0</v>
      </c>
      <c r="AH18" s="22">
        <v>0</v>
      </c>
      <c r="AI18" s="9">
        <f t="shared" si="12"/>
        <v>0</v>
      </c>
      <c r="AJ18" s="22">
        <v>37</v>
      </c>
      <c r="AK18" s="22">
        <v>143</v>
      </c>
      <c r="AL18" s="22">
        <v>8</v>
      </c>
      <c r="AM18" s="9">
        <f t="shared" si="13"/>
        <v>21.621621621621621</v>
      </c>
      <c r="AN18" s="22">
        <v>130</v>
      </c>
      <c r="AO18" s="9">
        <f t="shared" si="14"/>
        <v>90.909090909090907</v>
      </c>
    </row>
    <row r="19" spans="1:41" x14ac:dyDescent="0.2">
      <c r="A19" s="28">
        <v>5</v>
      </c>
      <c r="B19" s="29" t="s">
        <v>78</v>
      </c>
      <c r="C19" s="11" t="s">
        <v>96</v>
      </c>
      <c r="D19" s="7">
        <f t="shared" si="1"/>
        <v>241</v>
      </c>
      <c r="E19" s="22">
        <v>0</v>
      </c>
      <c r="F19" s="22">
        <v>0</v>
      </c>
      <c r="G19" s="22">
        <v>226</v>
      </c>
      <c r="H19" s="9">
        <f t="shared" si="2"/>
        <v>93.7759336099585</v>
      </c>
      <c r="I19" s="22">
        <v>15</v>
      </c>
      <c r="J19" s="9">
        <f t="shared" si="3"/>
        <v>6.2240663900414939</v>
      </c>
      <c r="K19" s="22">
        <v>241</v>
      </c>
      <c r="L19" s="9">
        <f t="shared" si="4"/>
        <v>100</v>
      </c>
      <c r="M19" s="22">
        <v>241</v>
      </c>
      <c r="N19" s="9">
        <f t="shared" si="5"/>
        <v>100</v>
      </c>
      <c r="O19" s="7">
        <f t="shared" si="0"/>
        <v>244</v>
      </c>
      <c r="P19" s="22">
        <v>243</v>
      </c>
      <c r="Q19" s="9">
        <f t="shared" si="6"/>
        <v>99.590163934426229</v>
      </c>
      <c r="R19" s="22">
        <v>0</v>
      </c>
      <c r="S19" s="9">
        <f t="shared" si="7"/>
        <v>0</v>
      </c>
      <c r="T19" s="22">
        <v>1</v>
      </c>
      <c r="U19" s="9">
        <f t="shared" si="8"/>
        <v>0.4098360655737705</v>
      </c>
      <c r="V19" s="22">
        <v>244</v>
      </c>
      <c r="W19" s="22">
        <v>0</v>
      </c>
      <c r="X19" s="22">
        <v>0</v>
      </c>
      <c r="Y19" s="23">
        <v>0</v>
      </c>
      <c r="Z19" s="9">
        <f t="shared" si="9"/>
        <v>0</v>
      </c>
      <c r="AA19" s="23">
        <v>0</v>
      </c>
      <c r="AB19" s="23">
        <v>0</v>
      </c>
      <c r="AC19" s="9">
        <f t="shared" si="10"/>
        <v>0</v>
      </c>
      <c r="AD19" s="23">
        <v>0</v>
      </c>
      <c r="AE19" s="23">
        <v>0</v>
      </c>
      <c r="AF19" s="9">
        <f t="shared" si="11"/>
        <v>0</v>
      </c>
      <c r="AG19" s="23">
        <v>0</v>
      </c>
      <c r="AH19" s="23">
        <v>0</v>
      </c>
      <c r="AI19" s="9">
        <f t="shared" si="12"/>
        <v>0</v>
      </c>
      <c r="AJ19" s="23">
        <v>0</v>
      </c>
      <c r="AK19" s="23">
        <v>0</v>
      </c>
      <c r="AL19" s="23">
        <v>0</v>
      </c>
      <c r="AM19" s="9">
        <f t="shared" si="13"/>
        <v>0</v>
      </c>
      <c r="AN19" s="23">
        <v>0</v>
      </c>
      <c r="AO19" s="9">
        <f t="shared" si="14"/>
        <v>0</v>
      </c>
    </row>
    <row r="20" spans="1:41" x14ac:dyDescent="0.2">
      <c r="A20" s="28"/>
      <c r="B20" s="29"/>
      <c r="C20" s="11" t="s">
        <v>95</v>
      </c>
      <c r="D20" s="7">
        <f t="shared" si="1"/>
        <v>1637</v>
      </c>
      <c r="E20" s="22">
        <v>463</v>
      </c>
      <c r="F20" s="22">
        <v>0</v>
      </c>
      <c r="G20" s="23">
        <v>1076</v>
      </c>
      <c r="H20" s="9">
        <f t="shared" si="2"/>
        <v>65.729993891264499</v>
      </c>
      <c r="I20" s="22">
        <v>98</v>
      </c>
      <c r="J20" s="9">
        <f t="shared" si="3"/>
        <v>5.9865607819181434</v>
      </c>
      <c r="K20" s="23">
        <v>1174</v>
      </c>
      <c r="L20" s="9">
        <f t="shared" si="4"/>
        <v>71.716554673182657</v>
      </c>
      <c r="M20" s="23">
        <v>1637</v>
      </c>
      <c r="N20" s="9">
        <f t="shared" si="5"/>
        <v>100</v>
      </c>
      <c r="O20" s="7">
        <f t="shared" si="0"/>
        <v>1683</v>
      </c>
      <c r="P20" s="23">
        <v>1663</v>
      </c>
      <c r="Q20" s="9">
        <f t="shared" si="6"/>
        <v>98.811645870469405</v>
      </c>
      <c r="R20" s="22">
        <v>7</v>
      </c>
      <c r="S20" s="9">
        <f t="shared" si="7"/>
        <v>0.41592394533571003</v>
      </c>
      <c r="T20" s="22">
        <v>13</v>
      </c>
      <c r="U20" s="9">
        <f t="shared" si="8"/>
        <v>0.77243018419489007</v>
      </c>
      <c r="V20" s="23">
        <v>1685</v>
      </c>
      <c r="W20" s="22">
        <v>0</v>
      </c>
      <c r="X20" s="22">
        <v>0</v>
      </c>
      <c r="Y20" s="23">
        <v>0</v>
      </c>
      <c r="Z20" s="9">
        <f t="shared" si="9"/>
        <v>0</v>
      </c>
      <c r="AA20" s="23">
        <v>0</v>
      </c>
      <c r="AB20" s="23">
        <v>0</v>
      </c>
      <c r="AC20" s="9">
        <f t="shared" si="10"/>
        <v>0</v>
      </c>
      <c r="AD20" s="23">
        <v>0</v>
      </c>
      <c r="AE20" s="23">
        <v>0</v>
      </c>
      <c r="AF20" s="9">
        <f t="shared" si="11"/>
        <v>0</v>
      </c>
      <c r="AG20" s="23">
        <v>0</v>
      </c>
      <c r="AH20" s="23">
        <v>0</v>
      </c>
      <c r="AI20" s="9">
        <f t="shared" si="12"/>
        <v>0</v>
      </c>
      <c r="AJ20" s="23">
        <v>0</v>
      </c>
      <c r="AK20" s="23">
        <v>0</v>
      </c>
      <c r="AL20" s="23">
        <v>0</v>
      </c>
      <c r="AM20" s="9">
        <f t="shared" si="13"/>
        <v>0</v>
      </c>
      <c r="AN20" s="23">
        <v>0</v>
      </c>
      <c r="AO20" s="9">
        <f t="shared" si="14"/>
        <v>0</v>
      </c>
    </row>
    <row r="21" spans="1:41" x14ac:dyDescent="0.2">
      <c r="A21" s="28">
        <v>6</v>
      </c>
      <c r="B21" s="29" t="s">
        <v>79</v>
      </c>
      <c r="C21" s="11" t="s">
        <v>96</v>
      </c>
      <c r="D21" s="7">
        <f t="shared" si="1"/>
        <v>182</v>
      </c>
      <c r="E21" s="22">
        <v>14</v>
      </c>
      <c r="F21" s="22">
        <v>0</v>
      </c>
      <c r="G21" s="22">
        <v>155</v>
      </c>
      <c r="H21" s="9">
        <f t="shared" si="2"/>
        <v>85.164835164835168</v>
      </c>
      <c r="I21" s="22">
        <v>13</v>
      </c>
      <c r="J21" s="9">
        <f t="shared" si="3"/>
        <v>7.1428571428571423</v>
      </c>
      <c r="K21" s="22">
        <v>168</v>
      </c>
      <c r="L21" s="9">
        <f t="shared" si="4"/>
        <v>92.307692307692307</v>
      </c>
      <c r="M21" s="22">
        <v>182</v>
      </c>
      <c r="N21" s="9">
        <f t="shared" si="5"/>
        <v>100</v>
      </c>
      <c r="O21" s="7">
        <f t="shared" si="0"/>
        <v>211</v>
      </c>
      <c r="P21" s="22">
        <v>91</v>
      </c>
      <c r="Q21" s="9">
        <f t="shared" si="6"/>
        <v>43.127962085308056</v>
      </c>
      <c r="R21" s="22">
        <v>22</v>
      </c>
      <c r="S21" s="9">
        <f t="shared" si="7"/>
        <v>10.42654028436019</v>
      </c>
      <c r="T21" s="22">
        <v>98</v>
      </c>
      <c r="U21" s="9">
        <f t="shared" si="8"/>
        <v>46.445497630331758</v>
      </c>
      <c r="V21" s="22">
        <v>208</v>
      </c>
      <c r="W21" s="22">
        <v>30</v>
      </c>
      <c r="X21" s="22">
        <v>214</v>
      </c>
      <c r="Y21" s="22">
        <v>66</v>
      </c>
      <c r="Z21" s="9">
        <f t="shared" si="9"/>
        <v>30.841121495327101</v>
      </c>
      <c r="AA21" s="22">
        <v>134</v>
      </c>
      <c r="AB21" s="22">
        <v>62</v>
      </c>
      <c r="AC21" s="9">
        <f t="shared" si="10"/>
        <v>46.268656716417908</v>
      </c>
      <c r="AD21" s="22">
        <v>80</v>
      </c>
      <c r="AE21" s="22">
        <v>5</v>
      </c>
      <c r="AF21" s="9">
        <f t="shared" si="11"/>
        <v>6.25</v>
      </c>
      <c r="AG21" s="22">
        <v>65</v>
      </c>
      <c r="AH21" s="22">
        <v>4</v>
      </c>
      <c r="AI21" s="9">
        <f t="shared" si="12"/>
        <v>6.1538461538461542</v>
      </c>
      <c r="AJ21" s="22">
        <v>47</v>
      </c>
      <c r="AK21" s="22">
        <v>174</v>
      </c>
      <c r="AL21" s="22">
        <v>4</v>
      </c>
      <c r="AM21" s="9">
        <f t="shared" si="13"/>
        <v>8.5106382978723403</v>
      </c>
      <c r="AN21" s="22">
        <v>7</v>
      </c>
      <c r="AO21" s="9">
        <f t="shared" si="14"/>
        <v>4.0229885057471266</v>
      </c>
    </row>
    <row r="22" spans="1:41" x14ac:dyDescent="0.2">
      <c r="A22" s="28"/>
      <c r="B22" s="29"/>
      <c r="C22" s="11" t="s">
        <v>95</v>
      </c>
      <c r="D22" s="7">
        <f t="shared" si="1"/>
        <v>3290</v>
      </c>
      <c r="E22" s="23">
        <v>1803</v>
      </c>
      <c r="F22" s="22">
        <v>14</v>
      </c>
      <c r="G22" s="23">
        <v>1300</v>
      </c>
      <c r="H22" s="9">
        <f t="shared" si="2"/>
        <v>39.513677811550153</v>
      </c>
      <c r="I22" s="22">
        <v>173</v>
      </c>
      <c r="J22" s="9">
        <f t="shared" si="3"/>
        <v>5.2583586626139818</v>
      </c>
      <c r="K22" s="23">
        <v>1473</v>
      </c>
      <c r="L22" s="9">
        <f t="shared" si="4"/>
        <v>44.772036474164132</v>
      </c>
      <c r="M22" s="23">
        <v>3290</v>
      </c>
      <c r="N22" s="9">
        <f t="shared" si="5"/>
        <v>100</v>
      </c>
      <c r="O22" s="7">
        <f t="shared" si="0"/>
        <v>3341</v>
      </c>
      <c r="P22" s="22">
        <v>994</v>
      </c>
      <c r="Q22" s="9">
        <f t="shared" si="6"/>
        <v>29.751571385812632</v>
      </c>
      <c r="R22" s="22">
        <v>893</v>
      </c>
      <c r="S22" s="9">
        <f t="shared" si="7"/>
        <v>26.728524393894045</v>
      </c>
      <c r="T22" s="23">
        <v>1454</v>
      </c>
      <c r="U22" s="9">
        <f t="shared" si="8"/>
        <v>43.519904220293327</v>
      </c>
      <c r="V22" s="23">
        <v>3341</v>
      </c>
      <c r="W22" s="22">
        <v>300</v>
      </c>
      <c r="X22" s="22">
        <v>214</v>
      </c>
      <c r="Y22" s="22">
        <v>39</v>
      </c>
      <c r="Z22" s="9">
        <f t="shared" si="9"/>
        <v>18.22429906542056</v>
      </c>
      <c r="AA22" s="22">
        <v>134</v>
      </c>
      <c r="AB22" s="22">
        <v>34</v>
      </c>
      <c r="AC22" s="9">
        <f t="shared" si="10"/>
        <v>25.373134328358208</v>
      </c>
      <c r="AD22" s="22">
        <v>80</v>
      </c>
      <c r="AE22" s="22">
        <v>4</v>
      </c>
      <c r="AF22" s="9">
        <f t="shared" si="11"/>
        <v>5</v>
      </c>
      <c r="AG22" s="22">
        <v>69</v>
      </c>
      <c r="AH22" s="22">
        <v>2</v>
      </c>
      <c r="AI22" s="9">
        <f t="shared" si="12"/>
        <v>2.8985507246376812</v>
      </c>
      <c r="AJ22" s="22">
        <v>31</v>
      </c>
      <c r="AK22" s="22">
        <v>34</v>
      </c>
      <c r="AL22" s="22">
        <v>3</v>
      </c>
      <c r="AM22" s="9">
        <f t="shared" si="13"/>
        <v>9.67741935483871</v>
      </c>
      <c r="AN22" s="22">
        <v>33</v>
      </c>
      <c r="AO22" s="9">
        <f t="shared" si="14"/>
        <v>97.058823529411768</v>
      </c>
    </row>
    <row r="23" spans="1:41" x14ac:dyDescent="0.2">
      <c r="A23" s="28">
        <v>7</v>
      </c>
      <c r="B23" s="29" t="s">
        <v>80</v>
      </c>
      <c r="C23" s="11" t="s">
        <v>96</v>
      </c>
      <c r="D23" s="7">
        <f t="shared" si="1"/>
        <v>130</v>
      </c>
      <c r="E23" s="22">
        <v>129</v>
      </c>
      <c r="F23" s="22">
        <v>0</v>
      </c>
      <c r="G23" s="22">
        <v>1</v>
      </c>
      <c r="H23" s="9">
        <f t="shared" si="2"/>
        <v>0.76923076923076927</v>
      </c>
      <c r="I23" s="22">
        <v>0</v>
      </c>
      <c r="J23" s="9">
        <f t="shared" si="3"/>
        <v>0</v>
      </c>
      <c r="K23" s="22">
        <v>1</v>
      </c>
      <c r="L23" s="9">
        <f t="shared" si="4"/>
        <v>0.76923076923076927</v>
      </c>
      <c r="M23" s="22">
        <v>130</v>
      </c>
      <c r="N23" s="9">
        <f t="shared" si="5"/>
        <v>100</v>
      </c>
      <c r="O23" s="7">
        <f t="shared" si="0"/>
        <v>130</v>
      </c>
      <c r="P23" s="22">
        <v>130</v>
      </c>
      <c r="Q23" s="9">
        <f t="shared" si="6"/>
        <v>100</v>
      </c>
      <c r="R23" s="22">
        <v>0</v>
      </c>
      <c r="S23" s="9">
        <f t="shared" si="7"/>
        <v>0</v>
      </c>
      <c r="T23" s="22">
        <v>0</v>
      </c>
      <c r="U23" s="9">
        <f t="shared" si="8"/>
        <v>0</v>
      </c>
      <c r="V23" s="22">
        <v>130</v>
      </c>
      <c r="W23" s="22">
        <v>0</v>
      </c>
      <c r="X23" s="22">
        <v>207</v>
      </c>
      <c r="Y23" s="22">
        <v>1</v>
      </c>
      <c r="Z23" s="9">
        <f t="shared" si="9"/>
        <v>0.48309178743961351</v>
      </c>
      <c r="AA23" s="22">
        <v>155</v>
      </c>
      <c r="AB23" s="22">
        <v>2</v>
      </c>
      <c r="AC23" s="9">
        <f t="shared" si="10"/>
        <v>1.2903225806451613</v>
      </c>
      <c r="AD23" s="22">
        <v>52</v>
      </c>
      <c r="AE23" s="22">
        <v>0</v>
      </c>
      <c r="AF23" s="9">
        <f t="shared" si="11"/>
        <v>0</v>
      </c>
      <c r="AG23" s="22">
        <v>0</v>
      </c>
      <c r="AH23" s="22">
        <v>0</v>
      </c>
      <c r="AI23" s="9">
        <f t="shared" si="12"/>
        <v>0</v>
      </c>
      <c r="AJ23" s="22">
        <v>0</v>
      </c>
      <c r="AK23" s="22">
        <v>0</v>
      </c>
      <c r="AL23" s="22">
        <v>0</v>
      </c>
      <c r="AM23" s="9">
        <f t="shared" si="13"/>
        <v>0</v>
      </c>
      <c r="AN23" s="22">
        <v>0</v>
      </c>
      <c r="AO23" s="9">
        <f t="shared" si="14"/>
        <v>0</v>
      </c>
    </row>
    <row r="24" spans="1:41" x14ac:dyDescent="0.2">
      <c r="A24" s="28"/>
      <c r="B24" s="29"/>
      <c r="C24" s="11" t="s">
        <v>95</v>
      </c>
      <c r="D24" s="7">
        <f t="shared" si="1"/>
        <v>1458</v>
      </c>
      <c r="E24" s="23">
        <v>1411</v>
      </c>
      <c r="F24" s="22">
        <v>0</v>
      </c>
      <c r="G24" s="22">
        <v>46</v>
      </c>
      <c r="H24" s="9">
        <f t="shared" si="2"/>
        <v>3.155006858710562</v>
      </c>
      <c r="I24" s="22">
        <v>1</v>
      </c>
      <c r="J24" s="9">
        <f t="shared" si="3"/>
        <v>6.858710562414265E-2</v>
      </c>
      <c r="K24" s="22">
        <v>47</v>
      </c>
      <c r="L24" s="9">
        <f t="shared" si="4"/>
        <v>3.2235939643347047</v>
      </c>
      <c r="M24" s="23">
        <v>1458</v>
      </c>
      <c r="N24" s="9">
        <f t="shared" si="5"/>
        <v>100</v>
      </c>
      <c r="O24" s="7">
        <f t="shared" si="0"/>
        <v>1458</v>
      </c>
      <c r="P24" s="23">
        <v>1458</v>
      </c>
      <c r="Q24" s="9">
        <f t="shared" si="6"/>
        <v>100</v>
      </c>
      <c r="R24" s="22">
        <v>0</v>
      </c>
      <c r="S24" s="9">
        <f t="shared" si="7"/>
        <v>0</v>
      </c>
      <c r="T24" s="22">
        <v>0</v>
      </c>
      <c r="U24" s="9">
        <f t="shared" si="8"/>
        <v>0</v>
      </c>
      <c r="V24" s="23">
        <v>1458</v>
      </c>
      <c r="W24" s="22">
        <v>0</v>
      </c>
      <c r="X24" s="22">
        <v>207</v>
      </c>
      <c r="Y24" s="22">
        <v>1</v>
      </c>
      <c r="Z24" s="9">
        <f t="shared" si="9"/>
        <v>0.48309178743961351</v>
      </c>
      <c r="AA24" s="22">
        <v>155</v>
      </c>
      <c r="AB24" s="22">
        <v>2</v>
      </c>
      <c r="AC24" s="9">
        <f t="shared" si="10"/>
        <v>1.2903225806451613</v>
      </c>
      <c r="AD24" s="22">
        <v>52</v>
      </c>
      <c r="AE24" s="22">
        <v>0</v>
      </c>
      <c r="AF24" s="9">
        <f t="shared" si="11"/>
        <v>0</v>
      </c>
      <c r="AG24" s="22">
        <v>0</v>
      </c>
      <c r="AH24" s="22">
        <v>0</v>
      </c>
      <c r="AI24" s="9">
        <f t="shared" si="12"/>
        <v>0</v>
      </c>
      <c r="AJ24" s="22">
        <v>0</v>
      </c>
      <c r="AK24" s="22">
        <v>0</v>
      </c>
      <c r="AL24" s="22">
        <v>0</v>
      </c>
      <c r="AM24" s="9">
        <f t="shared" si="13"/>
        <v>0</v>
      </c>
      <c r="AN24" s="22">
        <v>0</v>
      </c>
      <c r="AO24" s="9">
        <f t="shared" si="14"/>
        <v>0</v>
      </c>
    </row>
    <row r="25" spans="1:41" x14ac:dyDescent="0.2">
      <c r="A25" s="28">
        <v>8</v>
      </c>
      <c r="B25" s="29" t="s">
        <v>81</v>
      </c>
      <c r="C25" s="11" t="s">
        <v>96</v>
      </c>
      <c r="D25" s="7">
        <f t="shared" si="1"/>
        <v>126</v>
      </c>
      <c r="E25" s="22">
        <v>124</v>
      </c>
      <c r="F25" s="22">
        <v>0</v>
      </c>
      <c r="G25" s="22">
        <v>0</v>
      </c>
      <c r="H25" s="9">
        <f t="shared" si="2"/>
        <v>0</v>
      </c>
      <c r="I25" s="22">
        <v>2</v>
      </c>
      <c r="J25" s="9">
        <f t="shared" si="3"/>
        <v>1.5873015873015872</v>
      </c>
      <c r="K25" s="22">
        <v>2</v>
      </c>
      <c r="L25" s="9">
        <f t="shared" si="4"/>
        <v>1.5873015873015872</v>
      </c>
      <c r="M25" s="22">
        <v>126</v>
      </c>
      <c r="N25" s="9">
        <f t="shared" si="5"/>
        <v>100</v>
      </c>
      <c r="O25" s="7">
        <f t="shared" si="0"/>
        <v>126</v>
      </c>
      <c r="P25" s="22">
        <v>126</v>
      </c>
      <c r="Q25" s="9">
        <f t="shared" si="6"/>
        <v>100</v>
      </c>
      <c r="R25" s="22">
        <v>0</v>
      </c>
      <c r="S25" s="9">
        <f t="shared" si="7"/>
        <v>0</v>
      </c>
      <c r="T25" s="22">
        <v>0</v>
      </c>
      <c r="U25" s="9">
        <f t="shared" si="8"/>
        <v>0</v>
      </c>
      <c r="V25" s="22">
        <v>126</v>
      </c>
      <c r="W25" s="22">
        <v>0</v>
      </c>
      <c r="X25" s="22">
        <v>0</v>
      </c>
      <c r="Y25" s="22">
        <v>0</v>
      </c>
      <c r="Z25" s="9">
        <f t="shared" si="9"/>
        <v>0</v>
      </c>
      <c r="AA25" s="22">
        <v>0</v>
      </c>
      <c r="AB25" s="22">
        <v>0</v>
      </c>
      <c r="AC25" s="9">
        <f t="shared" si="10"/>
        <v>0</v>
      </c>
      <c r="AD25" s="22">
        <v>0</v>
      </c>
      <c r="AE25" s="22">
        <v>0</v>
      </c>
      <c r="AF25" s="9">
        <f t="shared" si="11"/>
        <v>0</v>
      </c>
      <c r="AG25" s="22">
        <v>0</v>
      </c>
      <c r="AH25" s="22">
        <v>0</v>
      </c>
      <c r="AI25" s="9">
        <f t="shared" si="12"/>
        <v>0</v>
      </c>
      <c r="AJ25" s="22">
        <v>0</v>
      </c>
      <c r="AK25" s="22">
        <v>0</v>
      </c>
      <c r="AL25" s="22">
        <v>0</v>
      </c>
      <c r="AM25" s="9">
        <f t="shared" si="13"/>
        <v>0</v>
      </c>
      <c r="AN25" s="22">
        <v>0</v>
      </c>
      <c r="AO25" s="9">
        <f t="shared" si="14"/>
        <v>0</v>
      </c>
    </row>
    <row r="26" spans="1:41" x14ac:dyDescent="0.2">
      <c r="A26" s="28"/>
      <c r="B26" s="29"/>
      <c r="C26" s="11" t="s">
        <v>95</v>
      </c>
      <c r="D26" s="7">
        <f t="shared" si="1"/>
        <v>2491</v>
      </c>
      <c r="E26" s="23">
        <v>2489</v>
      </c>
      <c r="F26" s="22">
        <v>0</v>
      </c>
      <c r="G26" s="22">
        <v>0</v>
      </c>
      <c r="H26" s="9">
        <f t="shared" si="2"/>
        <v>0</v>
      </c>
      <c r="I26" s="22">
        <v>2</v>
      </c>
      <c r="J26" s="9">
        <f t="shared" si="3"/>
        <v>8.0289040545965473E-2</v>
      </c>
      <c r="K26" s="22">
        <v>2</v>
      </c>
      <c r="L26" s="9">
        <f t="shared" si="4"/>
        <v>8.0289040545965473E-2</v>
      </c>
      <c r="M26" s="23">
        <v>2481</v>
      </c>
      <c r="N26" s="9">
        <f t="shared" si="5"/>
        <v>99.598554797270182</v>
      </c>
      <c r="O26" s="7">
        <f t="shared" si="0"/>
        <v>2455</v>
      </c>
      <c r="P26" s="23">
        <v>2455</v>
      </c>
      <c r="Q26" s="9">
        <f t="shared" si="6"/>
        <v>100</v>
      </c>
      <c r="R26" s="22">
        <v>0</v>
      </c>
      <c r="S26" s="9">
        <f t="shared" si="7"/>
        <v>0</v>
      </c>
      <c r="T26" s="22">
        <v>0</v>
      </c>
      <c r="U26" s="9">
        <f t="shared" si="8"/>
        <v>0</v>
      </c>
      <c r="V26" s="23">
        <v>2455</v>
      </c>
      <c r="W26" s="22">
        <v>0</v>
      </c>
      <c r="X26" s="22">
        <v>0</v>
      </c>
      <c r="Y26" s="22">
        <v>0</v>
      </c>
      <c r="Z26" s="9">
        <f t="shared" si="9"/>
        <v>0</v>
      </c>
      <c r="AA26" s="22">
        <v>0</v>
      </c>
      <c r="AB26" s="22">
        <v>0</v>
      </c>
      <c r="AC26" s="9">
        <f t="shared" si="10"/>
        <v>0</v>
      </c>
      <c r="AD26" s="22">
        <v>0</v>
      </c>
      <c r="AE26" s="22">
        <v>0</v>
      </c>
      <c r="AF26" s="9">
        <f t="shared" si="11"/>
        <v>0</v>
      </c>
      <c r="AG26" s="22">
        <v>0</v>
      </c>
      <c r="AH26" s="22">
        <v>0</v>
      </c>
      <c r="AI26" s="9">
        <f t="shared" si="12"/>
        <v>0</v>
      </c>
      <c r="AJ26" s="22">
        <v>0</v>
      </c>
      <c r="AK26" s="22">
        <v>0</v>
      </c>
      <c r="AL26" s="22">
        <v>0</v>
      </c>
      <c r="AM26" s="9">
        <f t="shared" si="13"/>
        <v>0</v>
      </c>
      <c r="AN26" s="22">
        <v>0</v>
      </c>
      <c r="AO26" s="9">
        <f t="shared" si="14"/>
        <v>0</v>
      </c>
    </row>
    <row r="27" spans="1:41" x14ac:dyDescent="0.2">
      <c r="A27" s="28">
        <v>9</v>
      </c>
      <c r="B27" s="29" t="s">
        <v>82</v>
      </c>
      <c r="C27" s="11" t="s">
        <v>96</v>
      </c>
      <c r="D27" s="7">
        <f t="shared" si="1"/>
        <v>26</v>
      </c>
      <c r="E27" s="22">
        <v>23</v>
      </c>
      <c r="F27" s="22">
        <v>0</v>
      </c>
      <c r="G27" s="22">
        <v>0</v>
      </c>
      <c r="H27" s="9">
        <f t="shared" si="2"/>
        <v>0</v>
      </c>
      <c r="I27" s="22">
        <v>3</v>
      </c>
      <c r="J27" s="9">
        <f t="shared" si="3"/>
        <v>11.538461538461538</v>
      </c>
      <c r="K27" s="22">
        <v>3</v>
      </c>
      <c r="L27" s="9">
        <f t="shared" si="4"/>
        <v>11.538461538461538</v>
      </c>
      <c r="M27" s="22">
        <v>26</v>
      </c>
      <c r="N27" s="9">
        <f t="shared" si="5"/>
        <v>100</v>
      </c>
      <c r="O27" s="7">
        <f t="shared" si="0"/>
        <v>28</v>
      </c>
      <c r="P27" s="22">
        <v>28</v>
      </c>
      <c r="Q27" s="9">
        <f t="shared" si="6"/>
        <v>100</v>
      </c>
      <c r="R27" s="22">
        <v>0</v>
      </c>
      <c r="S27" s="9">
        <f t="shared" si="7"/>
        <v>0</v>
      </c>
      <c r="T27" s="22">
        <v>0</v>
      </c>
      <c r="U27" s="9">
        <f t="shared" si="8"/>
        <v>0</v>
      </c>
      <c r="V27" s="22">
        <v>27</v>
      </c>
      <c r="W27" s="22">
        <v>0</v>
      </c>
      <c r="X27" s="22">
        <v>188</v>
      </c>
      <c r="Y27" s="22">
        <v>1</v>
      </c>
      <c r="Z27" s="9">
        <f t="shared" si="9"/>
        <v>0.53191489361702127</v>
      </c>
      <c r="AA27" s="22">
        <v>134</v>
      </c>
      <c r="AB27" s="22">
        <v>0</v>
      </c>
      <c r="AC27" s="9">
        <f t="shared" si="10"/>
        <v>0</v>
      </c>
      <c r="AD27" s="22">
        <v>54</v>
      </c>
      <c r="AE27" s="22">
        <v>1</v>
      </c>
      <c r="AF27" s="9">
        <f t="shared" si="11"/>
        <v>1.8518518518518516</v>
      </c>
      <c r="AG27" s="22">
        <v>79</v>
      </c>
      <c r="AH27" s="22">
        <v>0</v>
      </c>
      <c r="AI27" s="9">
        <f t="shared" si="12"/>
        <v>0</v>
      </c>
      <c r="AJ27" s="22">
        <v>0</v>
      </c>
      <c r="AK27" s="22">
        <v>0</v>
      </c>
      <c r="AL27" s="23">
        <v>0</v>
      </c>
      <c r="AM27" s="9">
        <f t="shared" si="13"/>
        <v>0</v>
      </c>
      <c r="AN27" s="23">
        <v>0</v>
      </c>
      <c r="AO27" s="9">
        <f t="shared" si="14"/>
        <v>0</v>
      </c>
    </row>
    <row r="28" spans="1:41" x14ac:dyDescent="0.2">
      <c r="A28" s="28"/>
      <c r="B28" s="29"/>
      <c r="C28" s="11" t="s">
        <v>95</v>
      </c>
      <c r="D28" s="7">
        <f t="shared" si="1"/>
        <v>439</v>
      </c>
      <c r="E28" s="22">
        <v>367</v>
      </c>
      <c r="F28" s="22">
        <v>0</v>
      </c>
      <c r="G28" s="22">
        <v>40</v>
      </c>
      <c r="H28" s="9">
        <f t="shared" si="2"/>
        <v>9.1116173120728927</v>
      </c>
      <c r="I28" s="22">
        <v>32</v>
      </c>
      <c r="J28" s="9">
        <f t="shared" si="3"/>
        <v>7.2892938496583142</v>
      </c>
      <c r="K28" s="22">
        <v>72</v>
      </c>
      <c r="L28" s="9">
        <f t="shared" si="4"/>
        <v>16.400911161731209</v>
      </c>
      <c r="M28" s="22">
        <v>420</v>
      </c>
      <c r="N28" s="9">
        <f t="shared" si="5"/>
        <v>95.671981776765378</v>
      </c>
      <c r="O28" s="7">
        <f t="shared" si="0"/>
        <v>467</v>
      </c>
      <c r="P28" s="22">
        <v>462</v>
      </c>
      <c r="Q28" s="9">
        <f t="shared" si="6"/>
        <v>98.929336188436835</v>
      </c>
      <c r="R28" s="22">
        <v>1</v>
      </c>
      <c r="S28" s="9">
        <f t="shared" si="7"/>
        <v>0.21413276231263384</v>
      </c>
      <c r="T28" s="22">
        <v>4</v>
      </c>
      <c r="U28" s="9">
        <f t="shared" si="8"/>
        <v>0.85653104925053536</v>
      </c>
      <c r="V28" s="22">
        <v>466</v>
      </c>
      <c r="W28" s="22">
        <v>0</v>
      </c>
      <c r="X28" s="22">
        <v>188</v>
      </c>
      <c r="Y28" s="22">
        <v>26</v>
      </c>
      <c r="Z28" s="9">
        <f t="shared" si="9"/>
        <v>13.829787234042554</v>
      </c>
      <c r="AA28" s="22">
        <v>134</v>
      </c>
      <c r="AB28" s="22">
        <v>28</v>
      </c>
      <c r="AC28" s="9">
        <f t="shared" si="10"/>
        <v>20.8955223880597</v>
      </c>
      <c r="AD28" s="22">
        <v>54</v>
      </c>
      <c r="AE28" s="22">
        <v>26</v>
      </c>
      <c r="AF28" s="9">
        <f t="shared" si="11"/>
        <v>48.148148148148145</v>
      </c>
      <c r="AG28" s="22">
        <v>79</v>
      </c>
      <c r="AH28" s="22">
        <v>0</v>
      </c>
      <c r="AI28" s="9">
        <f t="shared" si="12"/>
        <v>0</v>
      </c>
      <c r="AJ28" s="22">
        <v>0</v>
      </c>
      <c r="AK28" s="22">
        <v>0</v>
      </c>
      <c r="AL28" s="23">
        <v>0</v>
      </c>
      <c r="AM28" s="9">
        <f t="shared" si="13"/>
        <v>0</v>
      </c>
      <c r="AN28" s="23">
        <v>0</v>
      </c>
      <c r="AO28" s="9">
        <f t="shared" si="14"/>
        <v>0</v>
      </c>
    </row>
    <row r="29" spans="1:41" x14ac:dyDescent="0.2">
      <c r="A29" s="28">
        <v>10</v>
      </c>
      <c r="B29" s="29" t="s">
        <v>83</v>
      </c>
      <c r="C29" s="11" t="s">
        <v>96</v>
      </c>
      <c r="D29" s="7">
        <f t="shared" si="1"/>
        <v>0</v>
      </c>
      <c r="E29" s="23">
        <v>0</v>
      </c>
      <c r="F29" s="23">
        <v>0</v>
      </c>
      <c r="G29" s="23">
        <v>0</v>
      </c>
      <c r="H29" s="9">
        <f t="shared" si="2"/>
        <v>0</v>
      </c>
      <c r="I29" s="23">
        <v>0</v>
      </c>
      <c r="J29" s="9">
        <f t="shared" si="3"/>
        <v>0</v>
      </c>
      <c r="K29" s="23">
        <v>0</v>
      </c>
      <c r="L29" s="9">
        <f t="shared" si="4"/>
        <v>0</v>
      </c>
      <c r="M29" s="23">
        <v>0</v>
      </c>
      <c r="N29" s="9">
        <f t="shared" si="5"/>
        <v>0</v>
      </c>
      <c r="O29" s="7">
        <f t="shared" si="0"/>
        <v>0</v>
      </c>
      <c r="P29" s="23">
        <v>0</v>
      </c>
      <c r="Q29" s="9">
        <f t="shared" si="6"/>
        <v>0</v>
      </c>
      <c r="R29" s="23">
        <v>0</v>
      </c>
      <c r="S29" s="9">
        <f t="shared" si="7"/>
        <v>0</v>
      </c>
      <c r="T29" s="23">
        <v>0</v>
      </c>
      <c r="U29" s="9">
        <f t="shared" si="8"/>
        <v>0</v>
      </c>
      <c r="V29" s="23">
        <v>0</v>
      </c>
      <c r="W29" s="23">
        <v>0</v>
      </c>
      <c r="X29" s="23">
        <v>0</v>
      </c>
      <c r="Y29" s="23">
        <v>0</v>
      </c>
      <c r="Z29" s="9">
        <f t="shared" si="9"/>
        <v>0</v>
      </c>
      <c r="AA29" s="23">
        <v>0</v>
      </c>
      <c r="AB29" s="23">
        <v>0</v>
      </c>
      <c r="AC29" s="9">
        <f t="shared" si="10"/>
        <v>0</v>
      </c>
      <c r="AD29" s="23">
        <v>0</v>
      </c>
      <c r="AE29" s="23">
        <v>0</v>
      </c>
      <c r="AF29" s="9">
        <f t="shared" si="11"/>
        <v>0</v>
      </c>
      <c r="AG29" s="23">
        <v>0</v>
      </c>
      <c r="AH29" s="23">
        <v>0</v>
      </c>
      <c r="AI29" s="9">
        <f t="shared" si="12"/>
        <v>0</v>
      </c>
      <c r="AJ29" s="23">
        <v>0</v>
      </c>
      <c r="AK29" s="23">
        <v>0</v>
      </c>
      <c r="AL29" s="23">
        <v>0</v>
      </c>
      <c r="AM29" s="9">
        <f t="shared" si="13"/>
        <v>0</v>
      </c>
      <c r="AN29" s="23">
        <v>0</v>
      </c>
      <c r="AO29" s="9">
        <f t="shared" si="14"/>
        <v>0</v>
      </c>
    </row>
    <row r="30" spans="1:41" x14ac:dyDescent="0.2">
      <c r="A30" s="28"/>
      <c r="B30" s="29"/>
      <c r="C30" s="11" t="s">
        <v>95</v>
      </c>
      <c r="D30" s="7">
        <f t="shared" si="1"/>
        <v>0</v>
      </c>
      <c r="E30" s="23">
        <v>0</v>
      </c>
      <c r="F30" s="23">
        <v>0</v>
      </c>
      <c r="G30" s="23">
        <v>0</v>
      </c>
      <c r="H30" s="9">
        <f t="shared" si="2"/>
        <v>0</v>
      </c>
      <c r="I30" s="23">
        <v>0</v>
      </c>
      <c r="J30" s="9">
        <f t="shared" si="3"/>
        <v>0</v>
      </c>
      <c r="K30" s="23">
        <v>0</v>
      </c>
      <c r="L30" s="9">
        <f t="shared" si="4"/>
        <v>0</v>
      </c>
      <c r="M30" s="23">
        <v>0</v>
      </c>
      <c r="N30" s="9">
        <f t="shared" si="5"/>
        <v>0</v>
      </c>
      <c r="O30" s="7">
        <f t="shared" si="0"/>
        <v>0</v>
      </c>
      <c r="P30" s="23">
        <v>0</v>
      </c>
      <c r="Q30" s="9">
        <f t="shared" si="6"/>
        <v>0</v>
      </c>
      <c r="R30" s="23">
        <v>0</v>
      </c>
      <c r="S30" s="9">
        <f t="shared" si="7"/>
        <v>0</v>
      </c>
      <c r="T30" s="23">
        <v>0</v>
      </c>
      <c r="U30" s="9">
        <f t="shared" si="8"/>
        <v>0</v>
      </c>
      <c r="V30" s="23">
        <v>0</v>
      </c>
      <c r="W30" s="23">
        <v>0</v>
      </c>
      <c r="X30" s="23">
        <v>0</v>
      </c>
      <c r="Y30" s="23">
        <v>0</v>
      </c>
      <c r="Z30" s="9">
        <f t="shared" si="9"/>
        <v>0</v>
      </c>
      <c r="AA30" s="23">
        <v>0</v>
      </c>
      <c r="AB30" s="23">
        <v>0</v>
      </c>
      <c r="AC30" s="9">
        <f t="shared" si="10"/>
        <v>0</v>
      </c>
      <c r="AD30" s="23">
        <v>0</v>
      </c>
      <c r="AE30" s="23">
        <v>0</v>
      </c>
      <c r="AF30" s="9">
        <f t="shared" si="11"/>
        <v>0</v>
      </c>
      <c r="AG30" s="23">
        <v>0</v>
      </c>
      <c r="AH30" s="23">
        <v>0</v>
      </c>
      <c r="AI30" s="9">
        <f t="shared" si="12"/>
        <v>0</v>
      </c>
      <c r="AJ30" s="23">
        <v>0</v>
      </c>
      <c r="AK30" s="23">
        <v>0</v>
      </c>
      <c r="AL30" s="23">
        <v>0</v>
      </c>
      <c r="AM30" s="9">
        <f t="shared" si="13"/>
        <v>0</v>
      </c>
      <c r="AN30" s="23">
        <v>0</v>
      </c>
      <c r="AO30" s="9">
        <f t="shared" si="14"/>
        <v>0</v>
      </c>
    </row>
    <row r="31" spans="1:41" x14ac:dyDescent="0.2">
      <c r="A31" s="28">
        <v>11</v>
      </c>
      <c r="B31" s="29" t="s">
        <v>84</v>
      </c>
      <c r="C31" s="11" t="s">
        <v>96</v>
      </c>
      <c r="D31" s="7">
        <f t="shared" si="1"/>
        <v>277</v>
      </c>
      <c r="E31" s="22">
        <v>257</v>
      </c>
      <c r="F31" s="22">
        <v>0</v>
      </c>
      <c r="G31" s="22">
        <v>4</v>
      </c>
      <c r="H31" s="9">
        <f t="shared" si="2"/>
        <v>1.4440433212996391</v>
      </c>
      <c r="I31" s="22">
        <v>16</v>
      </c>
      <c r="J31" s="9">
        <f t="shared" si="3"/>
        <v>5.7761732851985563</v>
      </c>
      <c r="K31" s="22">
        <v>20</v>
      </c>
      <c r="L31" s="9">
        <f t="shared" si="4"/>
        <v>7.2202166064981945</v>
      </c>
      <c r="M31" s="22">
        <v>203</v>
      </c>
      <c r="N31" s="9">
        <f t="shared" si="5"/>
        <v>73.285198555956683</v>
      </c>
      <c r="O31" s="7">
        <f t="shared" si="0"/>
        <v>267</v>
      </c>
      <c r="P31" s="22">
        <v>259</v>
      </c>
      <c r="Q31" s="9">
        <f t="shared" si="6"/>
        <v>97.00374531835206</v>
      </c>
      <c r="R31" s="22">
        <v>1</v>
      </c>
      <c r="S31" s="9">
        <f t="shared" si="7"/>
        <v>0.37453183520599254</v>
      </c>
      <c r="T31" s="22">
        <v>7</v>
      </c>
      <c r="U31" s="9">
        <f t="shared" si="8"/>
        <v>2.6217228464419478</v>
      </c>
      <c r="V31" s="22">
        <v>204</v>
      </c>
      <c r="W31" s="22">
        <v>0</v>
      </c>
      <c r="X31" s="22">
        <v>188</v>
      </c>
      <c r="Y31" s="22">
        <v>32</v>
      </c>
      <c r="Z31" s="9">
        <f t="shared" si="9"/>
        <v>17.021276595744681</v>
      </c>
      <c r="AA31" s="22">
        <v>134</v>
      </c>
      <c r="AB31" s="22">
        <v>27</v>
      </c>
      <c r="AC31" s="9">
        <f t="shared" si="10"/>
        <v>20.149253731343283</v>
      </c>
      <c r="AD31" s="22">
        <v>54</v>
      </c>
      <c r="AE31" s="22">
        <v>7</v>
      </c>
      <c r="AF31" s="9">
        <f t="shared" si="11"/>
        <v>12.962962962962962</v>
      </c>
      <c r="AG31" s="22">
        <v>115</v>
      </c>
      <c r="AH31" s="22">
        <v>1</v>
      </c>
      <c r="AI31" s="9">
        <f t="shared" si="12"/>
        <v>0.86956521739130432</v>
      </c>
      <c r="AJ31" s="22">
        <v>45</v>
      </c>
      <c r="AK31" s="22">
        <v>31</v>
      </c>
      <c r="AL31" s="22">
        <v>17</v>
      </c>
      <c r="AM31" s="9">
        <f t="shared" si="13"/>
        <v>37.777777777777779</v>
      </c>
      <c r="AN31" s="22">
        <v>0</v>
      </c>
      <c r="AO31" s="9">
        <f t="shared" si="14"/>
        <v>0</v>
      </c>
    </row>
    <row r="32" spans="1:41" x14ac:dyDescent="0.2">
      <c r="A32" s="28"/>
      <c r="B32" s="29"/>
      <c r="C32" s="11" t="s">
        <v>95</v>
      </c>
      <c r="D32" s="7">
        <f t="shared" si="1"/>
        <v>2975</v>
      </c>
      <c r="E32" s="23">
        <v>2085</v>
      </c>
      <c r="F32" s="22">
        <v>0</v>
      </c>
      <c r="G32" s="22">
        <v>617</v>
      </c>
      <c r="H32" s="9">
        <f t="shared" si="2"/>
        <v>20.739495798319325</v>
      </c>
      <c r="I32" s="22">
        <v>273</v>
      </c>
      <c r="J32" s="9">
        <f t="shared" si="3"/>
        <v>9.1764705882352935</v>
      </c>
      <c r="K32" s="22">
        <v>890</v>
      </c>
      <c r="L32" s="9">
        <f t="shared" si="4"/>
        <v>29.915966386554622</v>
      </c>
      <c r="M32" s="23">
        <v>2568</v>
      </c>
      <c r="N32" s="9">
        <f t="shared" si="5"/>
        <v>86.319327731092429</v>
      </c>
      <c r="O32" s="7">
        <f t="shared" si="0"/>
        <v>3007</v>
      </c>
      <c r="P32" s="23">
        <v>2799</v>
      </c>
      <c r="Q32" s="9">
        <f t="shared" si="6"/>
        <v>93.082806784170273</v>
      </c>
      <c r="R32" s="22">
        <v>2</v>
      </c>
      <c r="S32" s="9">
        <f t="shared" si="7"/>
        <v>6.651147322913202E-2</v>
      </c>
      <c r="T32" s="22">
        <v>206</v>
      </c>
      <c r="U32" s="9">
        <f t="shared" si="8"/>
        <v>6.8506817426005995</v>
      </c>
      <c r="V32" s="23">
        <v>2605</v>
      </c>
      <c r="W32" s="22">
        <v>0</v>
      </c>
      <c r="X32" s="22">
        <v>0</v>
      </c>
      <c r="Y32" s="22">
        <v>0</v>
      </c>
      <c r="Z32" s="9">
        <f t="shared" si="9"/>
        <v>0</v>
      </c>
      <c r="AA32" s="22">
        <v>0</v>
      </c>
      <c r="AB32" s="22">
        <v>0</v>
      </c>
      <c r="AC32" s="9">
        <f t="shared" si="10"/>
        <v>0</v>
      </c>
      <c r="AD32" s="22">
        <v>0</v>
      </c>
      <c r="AE32" s="22">
        <v>0</v>
      </c>
      <c r="AF32" s="9">
        <f t="shared" si="11"/>
        <v>0</v>
      </c>
      <c r="AG32" s="22">
        <v>0</v>
      </c>
      <c r="AH32" s="22">
        <v>0</v>
      </c>
      <c r="AI32" s="9">
        <f t="shared" si="12"/>
        <v>0</v>
      </c>
      <c r="AJ32" s="22">
        <v>0</v>
      </c>
      <c r="AK32" s="22">
        <v>113</v>
      </c>
      <c r="AL32" s="22">
        <v>1</v>
      </c>
      <c r="AM32" s="9">
        <f t="shared" si="13"/>
        <v>0</v>
      </c>
      <c r="AN32" s="22">
        <v>9</v>
      </c>
      <c r="AO32" s="9">
        <f t="shared" si="14"/>
        <v>7.9646017699115044</v>
      </c>
    </row>
    <row r="33" spans="1:41" x14ac:dyDescent="0.2">
      <c r="A33" s="28">
        <v>12</v>
      </c>
      <c r="B33" s="29" t="s">
        <v>85</v>
      </c>
      <c r="C33" s="11" t="s">
        <v>96</v>
      </c>
      <c r="D33" s="7">
        <f t="shared" si="1"/>
        <v>101</v>
      </c>
      <c r="E33" s="22">
        <v>101</v>
      </c>
      <c r="F33" s="22">
        <v>0</v>
      </c>
      <c r="G33" s="22">
        <v>0</v>
      </c>
      <c r="H33" s="9">
        <f t="shared" si="2"/>
        <v>0</v>
      </c>
      <c r="I33" s="23">
        <v>0</v>
      </c>
      <c r="J33" s="9">
        <f t="shared" si="3"/>
        <v>0</v>
      </c>
      <c r="K33" s="22">
        <v>0</v>
      </c>
      <c r="L33" s="9">
        <f t="shared" si="4"/>
        <v>0</v>
      </c>
      <c r="M33" s="22">
        <v>101</v>
      </c>
      <c r="N33" s="9">
        <f t="shared" si="5"/>
        <v>100</v>
      </c>
      <c r="O33" s="7">
        <f t="shared" si="0"/>
        <v>101</v>
      </c>
      <c r="P33" s="22">
        <v>98</v>
      </c>
      <c r="Q33" s="9">
        <f t="shared" si="6"/>
        <v>97.029702970297024</v>
      </c>
      <c r="R33" s="22">
        <v>3</v>
      </c>
      <c r="S33" s="9">
        <f t="shared" si="7"/>
        <v>2.9702970297029703</v>
      </c>
      <c r="T33" s="22">
        <v>0</v>
      </c>
      <c r="U33" s="9">
        <f t="shared" si="8"/>
        <v>0</v>
      </c>
      <c r="V33" s="22">
        <v>101</v>
      </c>
      <c r="W33" s="23">
        <v>0</v>
      </c>
      <c r="X33" s="22">
        <v>188</v>
      </c>
      <c r="Y33" s="22">
        <v>0</v>
      </c>
      <c r="Z33" s="9">
        <f t="shared" si="9"/>
        <v>0</v>
      </c>
      <c r="AA33" s="22">
        <v>134</v>
      </c>
      <c r="AB33" s="23">
        <v>0</v>
      </c>
      <c r="AC33" s="9">
        <f t="shared" si="10"/>
        <v>0</v>
      </c>
      <c r="AD33" s="22">
        <v>54</v>
      </c>
      <c r="AE33" s="23">
        <v>0</v>
      </c>
      <c r="AF33" s="9">
        <f t="shared" si="11"/>
        <v>0</v>
      </c>
      <c r="AG33" s="23">
        <v>0</v>
      </c>
      <c r="AH33" s="23">
        <v>0</v>
      </c>
      <c r="AI33" s="9">
        <f t="shared" si="12"/>
        <v>0</v>
      </c>
      <c r="AJ33" s="23">
        <v>0</v>
      </c>
      <c r="AK33" s="23">
        <v>0</v>
      </c>
      <c r="AL33" s="23">
        <v>0</v>
      </c>
      <c r="AM33" s="9">
        <f t="shared" si="13"/>
        <v>0</v>
      </c>
      <c r="AN33" s="23">
        <v>0</v>
      </c>
      <c r="AO33" s="9">
        <f t="shared" si="14"/>
        <v>0</v>
      </c>
    </row>
    <row r="34" spans="1:41" x14ac:dyDescent="0.2">
      <c r="A34" s="28"/>
      <c r="B34" s="29"/>
      <c r="C34" s="11" t="s">
        <v>95</v>
      </c>
      <c r="D34" s="7">
        <f t="shared" si="1"/>
        <v>1733</v>
      </c>
      <c r="E34" s="23">
        <v>1304</v>
      </c>
      <c r="F34" s="22">
        <v>4</v>
      </c>
      <c r="G34" s="22">
        <v>425</v>
      </c>
      <c r="H34" s="9">
        <f t="shared" si="2"/>
        <v>24.52394691286786</v>
      </c>
      <c r="I34" s="23">
        <v>0</v>
      </c>
      <c r="J34" s="9">
        <f t="shared" si="3"/>
        <v>0</v>
      </c>
      <c r="K34" s="22">
        <v>425</v>
      </c>
      <c r="L34" s="9">
        <f t="shared" si="4"/>
        <v>24.52394691286786</v>
      </c>
      <c r="M34" s="23">
        <v>1733</v>
      </c>
      <c r="N34" s="9">
        <f t="shared" si="5"/>
        <v>100</v>
      </c>
      <c r="O34" s="7">
        <f t="shared" si="0"/>
        <v>1733</v>
      </c>
      <c r="P34" s="23">
        <v>1730</v>
      </c>
      <c r="Q34" s="9">
        <f t="shared" si="6"/>
        <v>99.826889786497404</v>
      </c>
      <c r="R34" s="22">
        <v>3</v>
      </c>
      <c r="S34" s="9">
        <f t="shared" si="7"/>
        <v>0.17311021350259664</v>
      </c>
      <c r="T34" s="22">
        <v>0</v>
      </c>
      <c r="U34" s="9">
        <f t="shared" si="8"/>
        <v>0</v>
      </c>
      <c r="V34" s="23">
        <v>1733</v>
      </c>
      <c r="W34" s="23">
        <v>0</v>
      </c>
      <c r="X34" s="22">
        <v>188</v>
      </c>
      <c r="Y34" s="22">
        <v>0</v>
      </c>
      <c r="Z34" s="9">
        <f t="shared" si="9"/>
        <v>0</v>
      </c>
      <c r="AA34" s="22">
        <v>134</v>
      </c>
      <c r="AB34" s="23">
        <v>0</v>
      </c>
      <c r="AC34" s="9">
        <f t="shared" si="10"/>
        <v>0</v>
      </c>
      <c r="AD34" s="22">
        <v>54</v>
      </c>
      <c r="AE34" s="23">
        <v>0</v>
      </c>
      <c r="AF34" s="9">
        <f t="shared" si="11"/>
        <v>0</v>
      </c>
      <c r="AG34" s="23">
        <v>0</v>
      </c>
      <c r="AH34" s="23">
        <v>0</v>
      </c>
      <c r="AI34" s="9">
        <f t="shared" si="12"/>
        <v>0</v>
      </c>
      <c r="AJ34" s="23">
        <v>0</v>
      </c>
      <c r="AK34" s="23">
        <v>0</v>
      </c>
      <c r="AL34" s="23">
        <v>0</v>
      </c>
      <c r="AM34" s="9">
        <f t="shared" si="13"/>
        <v>0</v>
      </c>
      <c r="AN34" s="23">
        <v>0</v>
      </c>
      <c r="AO34" s="9">
        <f t="shared" si="14"/>
        <v>0</v>
      </c>
    </row>
    <row r="35" spans="1:41" x14ac:dyDescent="0.2">
      <c r="A35" s="28">
        <v>13</v>
      </c>
      <c r="B35" s="29" t="s">
        <v>86</v>
      </c>
      <c r="C35" s="11" t="s">
        <v>96</v>
      </c>
      <c r="D35" s="7">
        <f t="shared" si="1"/>
        <v>137</v>
      </c>
      <c r="E35" s="22">
        <v>0</v>
      </c>
      <c r="F35" s="22">
        <v>0</v>
      </c>
      <c r="G35" s="22">
        <v>134</v>
      </c>
      <c r="H35" s="9">
        <f t="shared" si="2"/>
        <v>97.810218978102199</v>
      </c>
      <c r="I35" s="22">
        <v>3</v>
      </c>
      <c r="J35" s="9">
        <f t="shared" si="3"/>
        <v>2.1897810218978102</v>
      </c>
      <c r="K35" s="22">
        <v>137</v>
      </c>
      <c r="L35" s="9">
        <f t="shared" si="4"/>
        <v>100</v>
      </c>
      <c r="M35" s="22">
        <v>136</v>
      </c>
      <c r="N35" s="9">
        <f t="shared" si="5"/>
        <v>99.270072992700733</v>
      </c>
      <c r="O35" s="7">
        <f t="shared" si="0"/>
        <v>144</v>
      </c>
      <c r="P35" s="22">
        <v>5</v>
      </c>
      <c r="Q35" s="9">
        <f t="shared" si="6"/>
        <v>3.4722222222222223</v>
      </c>
      <c r="R35" s="22">
        <v>0</v>
      </c>
      <c r="S35" s="9">
        <f t="shared" si="7"/>
        <v>0</v>
      </c>
      <c r="T35" s="22">
        <v>139</v>
      </c>
      <c r="U35" s="9">
        <f t="shared" si="8"/>
        <v>96.527777777777786</v>
      </c>
      <c r="V35" s="22">
        <v>144</v>
      </c>
      <c r="W35" s="23">
        <v>0</v>
      </c>
      <c r="X35" s="22">
        <v>0</v>
      </c>
      <c r="Y35" s="23">
        <v>0</v>
      </c>
      <c r="Z35" s="9">
        <f t="shared" si="9"/>
        <v>0</v>
      </c>
      <c r="AA35" s="23">
        <v>0</v>
      </c>
      <c r="AB35" s="23">
        <v>0</v>
      </c>
      <c r="AC35" s="9">
        <f t="shared" si="10"/>
        <v>0</v>
      </c>
      <c r="AD35" s="23">
        <v>0</v>
      </c>
      <c r="AE35" s="23">
        <v>0</v>
      </c>
      <c r="AF35" s="9">
        <f t="shared" si="11"/>
        <v>0</v>
      </c>
      <c r="AG35" s="23">
        <v>0</v>
      </c>
      <c r="AH35" s="23">
        <v>0</v>
      </c>
      <c r="AI35" s="9">
        <f t="shared" si="12"/>
        <v>0</v>
      </c>
      <c r="AJ35" s="23">
        <v>0</v>
      </c>
      <c r="AK35" s="23">
        <v>0</v>
      </c>
      <c r="AL35" s="23">
        <v>0</v>
      </c>
      <c r="AM35" s="9">
        <f t="shared" si="13"/>
        <v>0</v>
      </c>
      <c r="AN35" s="23">
        <v>0</v>
      </c>
      <c r="AO35" s="9">
        <f t="shared" si="14"/>
        <v>0</v>
      </c>
    </row>
    <row r="36" spans="1:41" x14ac:dyDescent="0.2">
      <c r="A36" s="28"/>
      <c r="B36" s="29"/>
      <c r="C36" s="11" t="s">
        <v>95</v>
      </c>
      <c r="D36" s="7">
        <f t="shared" si="1"/>
        <v>1812</v>
      </c>
      <c r="E36" s="22">
        <v>132</v>
      </c>
      <c r="F36" s="22">
        <v>33</v>
      </c>
      <c r="G36" s="23">
        <v>1589</v>
      </c>
      <c r="H36" s="9">
        <f t="shared" si="2"/>
        <v>87.693156732891836</v>
      </c>
      <c r="I36" s="22">
        <v>58</v>
      </c>
      <c r="J36" s="9">
        <f t="shared" si="3"/>
        <v>3.2008830022075054</v>
      </c>
      <c r="K36" s="23">
        <v>1647</v>
      </c>
      <c r="L36" s="9">
        <f t="shared" si="4"/>
        <v>90.894039735099341</v>
      </c>
      <c r="M36" s="23">
        <v>1812</v>
      </c>
      <c r="N36" s="9">
        <f t="shared" si="5"/>
        <v>100</v>
      </c>
      <c r="O36" s="7">
        <f t="shared" si="0"/>
        <v>1670</v>
      </c>
      <c r="P36" s="22">
        <v>283</v>
      </c>
      <c r="Q36" s="9">
        <f t="shared" si="6"/>
        <v>16.946107784431138</v>
      </c>
      <c r="R36" s="22">
        <v>4</v>
      </c>
      <c r="S36" s="9">
        <f t="shared" si="7"/>
        <v>0.23952095808383234</v>
      </c>
      <c r="T36" s="23">
        <v>1383</v>
      </c>
      <c r="U36" s="9">
        <f t="shared" si="8"/>
        <v>82.814371257485035</v>
      </c>
      <c r="V36" s="23">
        <v>1670</v>
      </c>
      <c r="W36" s="23">
        <v>0</v>
      </c>
      <c r="X36" s="22">
        <v>0</v>
      </c>
      <c r="Y36" s="23">
        <v>0</v>
      </c>
      <c r="Z36" s="9">
        <f t="shared" si="9"/>
        <v>0</v>
      </c>
      <c r="AA36" s="23">
        <v>0</v>
      </c>
      <c r="AB36" s="23">
        <v>0</v>
      </c>
      <c r="AC36" s="9">
        <f t="shared" si="10"/>
        <v>0</v>
      </c>
      <c r="AD36" s="23">
        <v>0</v>
      </c>
      <c r="AE36" s="23">
        <v>0</v>
      </c>
      <c r="AF36" s="9">
        <f t="shared" si="11"/>
        <v>0</v>
      </c>
      <c r="AG36" s="23">
        <v>0</v>
      </c>
      <c r="AH36" s="23">
        <v>0</v>
      </c>
      <c r="AI36" s="9">
        <f t="shared" si="12"/>
        <v>0</v>
      </c>
      <c r="AJ36" s="23">
        <v>0</v>
      </c>
      <c r="AK36" s="23">
        <v>0</v>
      </c>
      <c r="AL36" s="23">
        <v>0</v>
      </c>
      <c r="AM36" s="9">
        <f t="shared" si="13"/>
        <v>0</v>
      </c>
      <c r="AN36" s="23">
        <v>0</v>
      </c>
      <c r="AO36" s="9">
        <f t="shared" si="14"/>
        <v>0</v>
      </c>
    </row>
    <row r="37" spans="1:41" x14ac:dyDescent="0.2">
      <c r="A37" s="28">
        <v>14</v>
      </c>
      <c r="B37" s="29" t="s">
        <v>87</v>
      </c>
      <c r="C37" s="11" t="s">
        <v>96</v>
      </c>
      <c r="D37" s="7">
        <f t="shared" si="1"/>
        <v>184</v>
      </c>
      <c r="E37" s="24">
        <v>0</v>
      </c>
      <c r="F37" s="24">
        <v>0</v>
      </c>
      <c r="G37" s="24">
        <v>184</v>
      </c>
      <c r="H37" s="9">
        <f t="shared" si="2"/>
        <v>100</v>
      </c>
      <c r="I37" s="24">
        <v>0</v>
      </c>
      <c r="J37" s="9">
        <f t="shared" si="3"/>
        <v>0</v>
      </c>
      <c r="K37" s="24">
        <v>184</v>
      </c>
      <c r="L37" s="9">
        <f t="shared" si="4"/>
        <v>100</v>
      </c>
      <c r="M37" s="24">
        <v>184</v>
      </c>
      <c r="N37" s="9">
        <f t="shared" si="5"/>
        <v>100</v>
      </c>
      <c r="O37" s="7">
        <f t="shared" si="0"/>
        <v>162</v>
      </c>
      <c r="P37" s="24">
        <v>0</v>
      </c>
      <c r="Q37" s="9">
        <f t="shared" si="6"/>
        <v>0</v>
      </c>
      <c r="R37" s="24">
        <v>0</v>
      </c>
      <c r="S37" s="9">
        <f t="shared" si="7"/>
        <v>0</v>
      </c>
      <c r="T37" s="24">
        <v>162</v>
      </c>
      <c r="U37" s="9">
        <f t="shared" si="8"/>
        <v>100</v>
      </c>
      <c r="V37" s="24">
        <v>162</v>
      </c>
      <c r="W37" s="24">
        <v>162</v>
      </c>
      <c r="X37" s="24">
        <v>0</v>
      </c>
      <c r="Y37" s="24">
        <v>0</v>
      </c>
      <c r="Z37" s="9">
        <f t="shared" si="9"/>
        <v>0</v>
      </c>
      <c r="AA37" s="24">
        <v>0</v>
      </c>
      <c r="AB37" s="24">
        <v>0</v>
      </c>
      <c r="AC37" s="9">
        <f t="shared" si="10"/>
        <v>0</v>
      </c>
      <c r="AD37" s="24">
        <v>0</v>
      </c>
      <c r="AE37" s="24">
        <v>0</v>
      </c>
      <c r="AF37" s="9">
        <f t="shared" si="11"/>
        <v>0</v>
      </c>
      <c r="AG37" s="24">
        <v>0</v>
      </c>
      <c r="AH37" s="24">
        <v>0</v>
      </c>
      <c r="AI37" s="9">
        <f t="shared" si="12"/>
        <v>0</v>
      </c>
      <c r="AJ37" s="24">
        <v>0</v>
      </c>
      <c r="AK37" s="24">
        <v>0</v>
      </c>
      <c r="AL37" s="24">
        <v>0</v>
      </c>
      <c r="AM37" s="9">
        <f t="shared" si="13"/>
        <v>0</v>
      </c>
      <c r="AN37" s="24">
        <v>0</v>
      </c>
      <c r="AO37" s="9">
        <f t="shared" si="14"/>
        <v>0</v>
      </c>
    </row>
    <row r="38" spans="1:41" x14ac:dyDescent="0.2">
      <c r="A38" s="28"/>
      <c r="B38" s="29"/>
      <c r="C38" s="11" t="s">
        <v>95</v>
      </c>
      <c r="D38" s="7">
        <f t="shared" si="1"/>
        <v>960</v>
      </c>
      <c r="E38" s="24">
        <v>233</v>
      </c>
      <c r="F38" s="24">
        <v>0</v>
      </c>
      <c r="G38" s="24">
        <v>715</v>
      </c>
      <c r="H38" s="9">
        <f t="shared" si="2"/>
        <v>74.479166666666657</v>
      </c>
      <c r="I38" s="24">
        <v>12</v>
      </c>
      <c r="J38" s="9">
        <f t="shared" si="3"/>
        <v>1.25</v>
      </c>
      <c r="K38" s="24">
        <v>727</v>
      </c>
      <c r="L38" s="9">
        <f t="shared" si="4"/>
        <v>75.729166666666671</v>
      </c>
      <c r="M38" s="24">
        <v>960</v>
      </c>
      <c r="N38" s="9">
        <f t="shared" si="5"/>
        <v>100</v>
      </c>
      <c r="O38" s="7">
        <f t="shared" si="0"/>
        <v>914</v>
      </c>
      <c r="P38" s="24">
        <v>735</v>
      </c>
      <c r="Q38" s="9">
        <f t="shared" si="6"/>
        <v>80.415754923413559</v>
      </c>
      <c r="R38" s="24">
        <v>7</v>
      </c>
      <c r="S38" s="9">
        <f t="shared" si="7"/>
        <v>0.76586433260393871</v>
      </c>
      <c r="T38" s="24">
        <v>172</v>
      </c>
      <c r="U38" s="9">
        <f t="shared" si="8"/>
        <v>18.818380743982495</v>
      </c>
      <c r="V38" s="24">
        <v>914</v>
      </c>
      <c r="W38" s="24">
        <v>838</v>
      </c>
      <c r="X38" s="24">
        <v>214</v>
      </c>
      <c r="Y38" s="24">
        <v>32</v>
      </c>
      <c r="Z38" s="9">
        <f t="shared" si="9"/>
        <v>14.953271028037381</v>
      </c>
      <c r="AA38" s="24">
        <v>160</v>
      </c>
      <c r="AB38" s="24">
        <v>26</v>
      </c>
      <c r="AC38" s="9">
        <f t="shared" si="10"/>
        <v>16.25</v>
      </c>
      <c r="AD38" s="24">
        <v>54</v>
      </c>
      <c r="AE38" s="24">
        <v>7</v>
      </c>
      <c r="AF38" s="9">
        <f t="shared" si="11"/>
        <v>12.962962962962962</v>
      </c>
      <c r="AG38" s="24">
        <v>22</v>
      </c>
      <c r="AH38" s="24">
        <v>3</v>
      </c>
      <c r="AI38" s="9">
        <f t="shared" si="12"/>
        <v>13.636363636363635</v>
      </c>
      <c r="AJ38" s="24">
        <v>45</v>
      </c>
      <c r="AK38" s="24">
        <v>0</v>
      </c>
      <c r="AL38" s="24">
        <v>0</v>
      </c>
      <c r="AM38" s="9">
        <f t="shared" si="13"/>
        <v>0</v>
      </c>
      <c r="AN38" s="24">
        <v>0</v>
      </c>
      <c r="AO38" s="9">
        <f t="shared" si="14"/>
        <v>0</v>
      </c>
    </row>
    <row r="39" spans="1:41" x14ac:dyDescent="0.2">
      <c r="A39" s="28">
        <v>15</v>
      </c>
      <c r="B39" s="29" t="s">
        <v>88</v>
      </c>
      <c r="C39" s="11" t="s">
        <v>96</v>
      </c>
      <c r="D39" s="7">
        <f t="shared" si="1"/>
        <v>193</v>
      </c>
      <c r="E39" s="24">
        <v>193</v>
      </c>
      <c r="F39" s="24">
        <v>0</v>
      </c>
      <c r="G39" s="24">
        <v>0</v>
      </c>
      <c r="H39" s="9">
        <f t="shared" si="2"/>
        <v>0</v>
      </c>
      <c r="I39" s="24">
        <v>0</v>
      </c>
      <c r="J39" s="9">
        <f t="shared" si="3"/>
        <v>0</v>
      </c>
      <c r="K39" s="24">
        <v>0</v>
      </c>
      <c r="L39" s="9">
        <f t="shared" si="4"/>
        <v>0</v>
      </c>
      <c r="M39" s="24">
        <v>193</v>
      </c>
      <c r="N39" s="9">
        <f t="shared" si="5"/>
        <v>100</v>
      </c>
      <c r="O39" s="7">
        <f t="shared" si="0"/>
        <v>188</v>
      </c>
      <c r="P39" s="24">
        <v>188</v>
      </c>
      <c r="Q39" s="9">
        <f t="shared" si="6"/>
        <v>100</v>
      </c>
      <c r="R39" s="24">
        <v>0</v>
      </c>
      <c r="S39" s="9">
        <f t="shared" si="7"/>
        <v>0</v>
      </c>
      <c r="T39" s="24">
        <v>0</v>
      </c>
      <c r="U39" s="9">
        <f t="shared" si="8"/>
        <v>0</v>
      </c>
      <c r="V39" s="24">
        <v>188</v>
      </c>
      <c r="W39" s="24">
        <v>0</v>
      </c>
      <c r="X39" s="24">
        <v>188</v>
      </c>
      <c r="Y39" s="24">
        <v>7</v>
      </c>
      <c r="Z39" s="9">
        <f t="shared" si="9"/>
        <v>3.7234042553191489</v>
      </c>
      <c r="AA39" s="24">
        <v>134</v>
      </c>
      <c r="AB39" s="24">
        <v>1</v>
      </c>
      <c r="AC39" s="9">
        <f t="shared" si="10"/>
        <v>0.74626865671641784</v>
      </c>
      <c r="AD39" s="24">
        <v>54</v>
      </c>
      <c r="AE39" s="24">
        <v>0</v>
      </c>
      <c r="AF39" s="9">
        <f t="shared" si="11"/>
        <v>0</v>
      </c>
      <c r="AG39" s="24">
        <v>0</v>
      </c>
      <c r="AH39" s="24">
        <v>0</v>
      </c>
      <c r="AI39" s="9">
        <f t="shared" si="12"/>
        <v>0</v>
      </c>
      <c r="AJ39" s="24">
        <v>44</v>
      </c>
      <c r="AK39" s="24">
        <v>38</v>
      </c>
      <c r="AL39" s="24">
        <v>4</v>
      </c>
      <c r="AM39" s="9">
        <f t="shared" si="13"/>
        <v>9.0909090909090917</v>
      </c>
      <c r="AN39" s="24">
        <v>0</v>
      </c>
      <c r="AO39" s="9">
        <f t="shared" si="14"/>
        <v>0</v>
      </c>
    </row>
    <row r="40" spans="1:41" x14ac:dyDescent="0.2">
      <c r="A40" s="28"/>
      <c r="B40" s="29"/>
      <c r="C40" s="11" t="s">
        <v>95</v>
      </c>
      <c r="D40" s="7">
        <f t="shared" si="1"/>
        <v>1065</v>
      </c>
      <c r="E40" s="25">
        <v>1065</v>
      </c>
      <c r="F40" s="24">
        <v>0</v>
      </c>
      <c r="G40" s="24">
        <v>0</v>
      </c>
      <c r="H40" s="9">
        <f t="shared" si="2"/>
        <v>0</v>
      </c>
      <c r="I40" s="24">
        <v>0</v>
      </c>
      <c r="J40" s="9">
        <f t="shared" si="3"/>
        <v>0</v>
      </c>
      <c r="K40" s="24">
        <v>0</v>
      </c>
      <c r="L40" s="9">
        <f t="shared" si="4"/>
        <v>0</v>
      </c>
      <c r="M40" s="25">
        <v>1064</v>
      </c>
      <c r="N40" s="9">
        <f t="shared" si="5"/>
        <v>99.906103286384976</v>
      </c>
      <c r="O40" s="7">
        <f t="shared" si="0"/>
        <v>1032</v>
      </c>
      <c r="P40" s="25">
        <v>1032</v>
      </c>
      <c r="Q40" s="9">
        <f t="shared" si="6"/>
        <v>100</v>
      </c>
      <c r="R40" s="24">
        <v>0</v>
      </c>
      <c r="S40" s="9">
        <f t="shared" si="7"/>
        <v>0</v>
      </c>
      <c r="T40" s="24">
        <v>0</v>
      </c>
      <c r="U40" s="9">
        <f t="shared" si="8"/>
        <v>0</v>
      </c>
      <c r="V40" s="25">
        <v>1032</v>
      </c>
      <c r="W40" s="24">
        <v>0</v>
      </c>
      <c r="X40" s="24">
        <v>188</v>
      </c>
      <c r="Y40" s="24">
        <v>7</v>
      </c>
      <c r="Z40" s="9">
        <f t="shared" si="9"/>
        <v>3.7234042553191489</v>
      </c>
      <c r="AA40" s="24">
        <v>134</v>
      </c>
      <c r="AB40" s="24">
        <v>5</v>
      </c>
      <c r="AC40" s="9">
        <f t="shared" si="10"/>
        <v>3.7313432835820892</v>
      </c>
      <c r="AD40" s="24">
        <v>54</v>
      </c>
      <c r="AE40" s="24">
        <v>1</v>
      </c>
      <c r="AF40" s="9">
        <f t="shared" si="11"/>
        <v>1.8518518518518516</v>
      </c>
      <c r="AG40" s="24">
        <v>0</v>
      </c>
      <c r="AH40" s="24">
        <v>0</v>
      </c>
      <c r="AI40" s="9">
        <f t="shared" si="12"/>
        <v>0</v>
      </c>
      <c r="AJ40" s="24">
        <v>44</v>
      </c>
      <c r="AK40" s="24">
        <v>335</v>
      </c>
      <c r="AL40" s="24">
        <v>5</v>
      </c>
      <c r="AM40" s="9">
        <f t="shared" si="13"/>
        <v>11.363636363636363</v>
      </c>
      <c r="AN40" s="24">
        <v>0</v>
      </c>
      <c r="AO40" s="9">
        <f t="shared" si="14"/>
        <v>0</v>
      </c>
    </row>
    <row r="41" spans="1:41" s="4" customFormat="1" x14ac:dyDescent="0.2">
      <c r="A41" s="47" t="s">
        <v>89</v>
      </c>
      <c r="B41" s="47"/>
      <c r="C41" s="1" t="s">
        <v>96</v>
      </c>
      <c r="D41" s="7">
        <f t="shared" si="1"/>
        <v>3659</v>
      </c>
      <c r="E41" s="7">
        <f>SUM(E11,E13,E15,E17,E19,E21,E23,E25,E27,E29,E31,E33,E35,E37,E39)</f>
        <v>1430</v>
      </c>
      <c r="F41" s="7">
        <f t="shared" ref="F41:G41" si="15">SUM(F11,F13,F15,F17,F19,F21,F23,F25,F27,F29,F31,F33,F35,F37,F39)</f>
        <v>1</v>
      </c>
      <c r="G41" s="7">
        <f t="shared" si="15"/>
        <v>1080</v>
      </c>
      <c r="H41" s="9">
        <f t="shared" ref="H41:H42" si="16">IF(D41,(G41/D41)*100,0)</f>
        <v>29.516261273572013</v>
      </c>
      <c r="I41" s="7">
        <f>SUM(I11,I13,I15,I17,I19,I21,I23,I25,I27,I29,I31,I33,I35,I37,I39)</f>
        <v>1148</v>
      </c>
      <c r="J41" s="9">
        <f t="shared" ref="J41:J42" si="17">IF(D41,(I41/D41)*100,0)</f>
        <v>31.374692538945066</v>
      </c>
      <c r="K41" s="10">
        <f t="shared" ref="K41" si="18">G41+I41</f>
        <v>2228</v>
      </c>
      <c r="L41" s="9">
        <f t="shared" ref="L41:L42" si="19">IF(D41,(K41/D41)*100,0)</f>
        <v>60.890953812517083</v>
      </c>
      <c r="M41" s="7">
        <f>SUM(M11,M13,M15,M17,M19,M21,M23,M25,M27,M29,M31,M33,M35,M37,M39)</f>
        <v>3584</v>
      </c>
      <c r="N41" s="9">
        <f t="shared" ref="N41:N42" si="20">IF(D41,(M41/D41)*100,0)</f>
        <v>97.950259633779723</v>
      </c>
      <c r="O41" s="7">
        <f t="shared" si="0"/>
        <v>3660</v>
      </c>
      <c r="P41" s="7">
        <f>SUM(P11,P13,P15,P17,P19,P21,P23,P25,P27,P29,P31,P33,P35,P37,P39)</f>
        <v>3045</v>
      </c>
      <c r="Q41" s="9">
        <f t="shared" ref="Q41:Q42" si="21">IF(O41,(P41/O41)*100,0)</f>
        <v>83.196721311475414</v>
      </c>
      <c r="R41" s="7">
        <f>SUM(R11,R13,R15,R17,R19,R21,R23,R25,R27,R29,R31,R33,R35,R37,R39)</f>
        <v>114</v>
      </c>
      <c r="S41" s="9">
        <f t="shared" ref="S41:S42" si="22">IF(O41,(R41/O41)*100,0)</f>
        <v>3.1147540983606561</v>
      </c>
      <c r="T41" s="7">
        <f>SUM(T11,T13,T15,T17,T19,T21,T23,T25,T27,T29,T31,T33,T35,T37,T39)</f>
        <v>501</v>
      </c>
      <c r="U41" s="9">
        <f t="shared" ref="U41:U42" si="23">IF(O41,(T41/O41)*100,0)</f>
        <v>13.688524590163933</v>
      </c>
      <c r="V41" s="7">
        <f>SUM(V11,V13,V15,V17,V19,V21,V23,V25,V27,V29,V31,V33,V35,V37,V39)</f>
        <v>3593</v>
      </c>
      <c r="W41" s="7">
        <f>SUM(W11,W13,W15,W17,W19,W21,W23,W25,W27,W29,W31,W33,W35,W37,W39)</f>
        <v>961</v>
      </c>
      <c r="X41" s="7">
        <f t="shared" ref="X41:X42" si="24">AA41+AD41</f>
        <v>242</v>
      </c>
      <c r="Y41" s="7">
        <f>MAX(Y11,Y13,Y15,Y17,Y19,Y21,Y23,Y25,Y27,Y29,Y31,Y33,Y35,Y37,Y39)</f>
        <v>66</v>
      </c>
      <c r="Z41" s="9">
        <f t="shared" ref="Z41:Z42" si="25">IF(X41,(Y41/X41)*100,0)</f>
        <v>27.27272727272727</v>
      </c>
      <c r="AA41" s="7">
        <f>MAX(AA11,AA13,AA15,AA17,AA19,AA21,AA23,AA25,AA27,AA29,AA31,AA33,AA35,AA37,AA39)</f>
        <v>162</v>
      </c>
      <c r="AB41" s="7">
        <f>MAX(AB11,AB13,AB15,AB17,AB19,AB21,AB23,AB25,AB27,AB29,AB31,AB33,AB35,AB37,AB39)</f>
        <v>62</v>
      </c>
      <c r="AC41" s="9">
        <f t="shared" ref="AC41:AC42" si="26">IF(AA41,(AB41/AA41)*100,0)</f>
        <v>38.271604938271601</v>
      </c>
      <c r="AD41" s="7">
        <f>MAX(AD11,AD13,AD15,AD17,AD19,AD21,AD23,AD25,AD27,AD29,AD31,AD33,AD35,AD37,AD39)</f>
        <v>80</v>
      </c>
      <c r="AE41" s="7">
        <f>MAX(AE11,AE13,AE15,AE17,AE19,AE21,AE23,AE25,AE27,AE29,AE31,AE33,AE35,AE37,AE39)</f>
        <v>12</v>
      </c>
      <c r="AF41" s="9">
        <f t="shared" ref="AF41:AF42" si="27">IF(AD41,(AE41/AD41)*100,0)</f>
        <v>15</v>
      </c>
      <c r="AG41" s="7">
        <f>MAX(AG11,AG13,AG15,AG17,AG19,AG21,AG23,AG25,AG27,AG29,AG31,AG33,AG35,AG37,AG39)</f>
        <v>115</v>
      </c>
      <c r="AH41" s="7">
        <f>MAX(AH11,AH13,AH15,AH17,AH19,AH21,AH23,AH25,AH27,AH29,AH31,AH33,AH35,AH37,AH39)</f>
        <v>12</v>
      </c>
      <c r="AI41" s="9">
        <f t="shared" ref="AI41:AI42" si="28">IF(AG41,(AH41/AG41)*100,0)</f>
        <v>10.434782608695652</v>
      </c>
      <c r="AJ41" s="7">
        <f t="shared" ref="AJ41:AL42" si="29">MAX(AJ11,AJ13,AJ15,AJ17,AJ19,AJ21,AJ23,AJ25,AJ27,AJ29,AJ31,AJ33,AJ35,AJ37,AJ39)</f>
        <v>105</v>
      </c>
      <c r="AK41" s="7">
        <f t="shared" si="29"/>
        <v>240</v>
      </c>
      <c r="AL41" s="7">
        <f t="shared" si="29"/>
        <v>17</v>
      </c>
      <c r="AM41" s="9">
        <f t="shared" ref="AM41:AM42" si="30">IF(AJ41,(AL41/AJ41)*100,0)</f>
        <v>16.19047619047619</v>
      </c>
      <c r="AN41" s="7">
        <f>SUM(AN11,AN13,AN15,AN17,AN19,AN21,AN23,AN25,AN27,AN29,AN31,AN33,AN35,AN37,AN39)</f>
        <v>1063</v>
      </c>
      <c r="AO41" s="9">
        <f t="shared" ref="AO41:AO42" si="31">IF(AK41,(AN41/AK41)*100,0)</f>
        <v>442.91666666666663</v>
      </c>
    </row>
    <row r="42" spans="1:41" s="4" customFormat="1" ht="23.25" customHeight="1" x14ac:dyDescent="0.2">
      <c r="A42" s="47"/>
      <c r="B42" s="47"/>
      <c r="C42" s="1" t="s">
        <v>95</v>
      </c>
      <c r="D42" s="7">
        <f t="shared" si="1"/>
        <v>34437</v>
      </c>
      <c r="E42" s="7">
        <f>SUM(E12,E14,E16,E18,E20,E22,E24,E26,E28,E30,E32,E34,E36,E38,E40)</f>
        <v>18180</v>
      </c>
      <c r="F42" s="7">
        <f t="shared" ref="F42:I42" si="32">SUM(F12,F14,F16,F18,F20,F22,F24,F26,F28,F30,F32,F34,F36,F38,F40)</f>
        <v>64</v>
      </c>
      <c r="G42" s="7">
        <f t="shared" si="32"/>
        <v>9468</v>
      </c>
      <c r="H42" s="9">
        <f t="shared" si="16"/>
        <v>27.493684118825684</v>
      </c>
      <c r="I42" s="7">
        <f t="shared" si="32"/>
        <v>6725</v>
      </c>
      <c r="J42" s="9">
        <f t="shared" si="17"/>
        <v>19.528414205650897</v>
      </c>
      <c r="K42" s="7">
        <f>G42+I42</f>
        <v>16193</v>
      </c>
      <c r="L42" s="9">
        <f t="shared" si="19"/>
        <v>47.02209832447658</v>
      </c>
      <c r="M42" s="7">
        <f t="shared" ref="M42" si="33">SUM(M12,M14,M16,M18,M20,M22,M24,M26,M28,M30,M32,M34,M36,M38,M40)</f>
        <v>34000</v>
      </c>
      <c r="N42" s="9">
        <f t="shared" si="20"/>
        <v>98.731016058309379</v>
      </c>
      <c r="O42" s="7">
        <f t="shared" si="0"/>
        <v>34366</v>
      </c>
      <c r="P42" s="7">
        <f t="shared" ref="P42" si="34">SUM(P12,P14,P16,P18,P20,P22,P24,P26,P28,P30,P32,P34,P36,P38,P40)</f>
        <v>29067</v>
      </c>
      <c r="Q42" s="9">
        <f t="shared" si="21"/>
        <v>84.580690217075016</v>
      </c>
      <c r="R42" s="7">
        <f t="shared" ref="R42" si="35">SUM(R12,R14,R16,R18,R20,R22,R24,R26,R28,R30,R32,R34,R36,R38,R40)</f>
        <v>1585</v>
      </c>
      <c r="S42" s="9">
        <f t="shared" si="22"/>
        <v>4.6121166268986791</v>
      </c>
      <c r="T42" s="7">
        <f t="shared" ref="T42" si="36">SUM(T12,T14,T16,T18,T20,T22,T24,T26,T28,T30,T32,T34,T36,T38,T40)</f>
        <v>3714</v>
      </c>
      <c r="U42" s="9">
        <f t="shared" si="23"/>
        <v>10.807193156026305</v>
      </c>
      <c r="V42" s="7">
        <f t="shared" ref="V42:W42" si="37">SUM(V12,V14,V16,V18,V20,V22,V24,V26,V28,V30,V32,V34,V36,V38,V40)</f>
        <v>33965</v>
      </c>
      <c r="W42" s="7">
        <f t="shared" si="37"/>
        <v>9439</v>
      </c>
      <c r="X42" s="7">
        <f t="shared" si="24"/>
        <v>242</v>
      </c>
      <c r="Y42" s="7">
        <f>MAX(Y12,Y14,Y16,Y18,Y20,Y22,Y24,Y26,Y28,Y30,Y32,Y34,Y36,Y38,Y40)</f>
        <v>58</v>
      </c>
      <c r="Z42" s="9">
        <f t="shared" si="25"/>
        <v>23.966942148760332</v>
      </c>
      <c r="AA42" s="7">
        <f>MAX(AA12,AA14,AA16,AA18,AA20,AA22,AA24,AA26,AA28,AA30,AA32,AA34,AA36,AA38,AA40)</f>
        <v>162</v>
      </c>
      <c r="AB42" s="7">
        <f>MAX(AB12,AB14,AB16,AB18,AB20,AB22,AB24,AB26,AB28,AB30,AB32,AB34,AB36,AB38,AB40)</f>
        <v>88</v>
      </c>
      <c r="AC42" s="9">
        <f t="shared" si="26"/>
        <v>54.320987654320987</v>
      </c>
      <c r="AD42" s="7">
        <f>MAX(AD12,AD14,AD16,AD18,AD20,AD22,AD24,AD26,AD28,AD30,AD32,AD34,AD36,AD38,AD40)</f>
        <v>80</v>
      </c>
      <c r="AE42" s="7">
        <f>MAX(AE12,AE14,AE16,AE18,AE20,AE22,AE24,AE26,AE28,AE30,AE32,AE34,AE36,AE38,AE40)</f>
        <v>26</v>
      </c>
      <c r="AF42" s="9">
        <f t="shared" si="27"/>
        <v>32.5</v>
      </c>
      <c r="AG42" s="7">
        <f>MAX(AG12,AG14,AG16,AG18,AG20,AG22,AG24,AG26,AG28,AG30,AG32,AG34,AG36,AG38,AG40)</f>
        <v>98</v>
      </c>
      <c r="AH42" s="7">
        <f>MAX(AH12,AH14,AH16,AH18,AH20,AH22,AH24,AH26,AH28,AH30,AH32,AH34,AH36,AH38,AH40)</f>
        <v>29</v>
      </c>
      <c r="AI42" s="9">
        <f t="shared" si="28"/>
        <v>29.591836734693878</v>
      </c>
      <c r="AJ42" s="7">
        <f t="shared" si="29"/>
        <v>105</v>
      </c>
      <c r="AK42" s="7">
        <f t="shared" si="29"/>
        <v>1102</v>
      </c>
      <c r="AL42" s="7">
        <f t="shared" si="29"/>
        <v>25</v>
      </c>
      <c r="AM42" s="9">
        <f t="shared" si="30"/>
        <v>23.809523809523807</v>
      </c>
      <c r="AN42" s="7">
        <f>SUM(AN12,AN14,AN16,AN18,AN20,AN22,AN24,AN26,AN28,AN30,AN32,AN34,AN36,AN38,AN40)</f>
        <v>1229</v>
      </c>
      <c r="AO42" s="9">
        <f t="shared" si="31"/>
        <v>111.52450090744101</v>
      </c>
    </row>
  </sheetData>
  <mergeCells count="69">
    <mergeCell ref="A4:AO5"/>
    <mergeCell ref="J1:P2"/>
    <mergeCell ref="A3:R3"/>
    <mergeCell ref="A41:B42"/>
    <mergeCell ref="A35:A36"/>
    <mergeCell ref="B35:B36"/>
    <mergeCell ref="A37:A38"/>
    <mergeCell ref="B37:B38"/>
    <mergeCell ref="A39:A40"/>
    <mergeCell ref="B39:B40"/>
    <mergeCell ref="A29:A30"/>
    <mergeCell ref="B29:B30"/>
    <mergeCell ref="A31:A32"/>
    <mergeCell ref="B31:B32"/>
    <mergeCell ref="A33:A34"/>
    <mergeCell ref="B33:B34"/>
    <mergeCell ref="A23:A24"/>
    <mergeCell ref="B23:B24"/>
    <mergeCell ref="A25:A26"/>
    <mergeCell ref="B25:B26"/>
    <mergeCell ref="A27:A28"/>
    <mergeCell ref="B27:B28"/>
    <mergeCell ref="A17:A18"/>
    <mergeCell ref="B17:B18"/>
    <mergeCell ref="A19:A20"/>
    <mergeCell ref="B19:B20"/>
    <mergeCell ref="A21:A22"/>
    <mergeCell ref="B21:B22"/>
    <mergeCell ref="AJ6:AO6"/>
    <mergeCell ref="AN7:AO8"/>
    <mergeCell ref="AJ7:AJ9"/>
    <mergeCell ref="AG7:AG9"/>
    <mergeCell ref="G8:H8"/>
    <mergeCell ref="AH7:AI8"/>
    <mergeCell ref="AK7:AK9"/>
    <mergeCell ref="AL7:AM8"/>
    <mergeCell ref="AA7:AC8"/>
    <mergeCell ref="AG6:AI6"/>
    <mergeCell ref="AD7:AF8"/>
    <mergeCell ref="V7:V9"/>
    <mergeCell ref="X6:AF6"/>
    <mergeCell ref="X7:X9"/>
    <mergeCell ref="Y7:Y9"/>
    <mergeCell ref="Z7:Z9"/>
    <mergeCell ref="E7:E9"/>
    <mergeCell ref="W7:W9"/>
    <mergeCell ref="P7:Q8"/>
    <mergeCell ref="R7:S8"/>
    <mergeCell ref="T7:U8"/>
    <mergeCell ref="F7:F9"/>
    <mergeCell ref="G7:L7"/>
    <mergeCell ref="M7:N8"/>
    <mergeCell ref="O7:O9"/>
    <mergeCell ref="R1:S1"/>
    <mergeCell ref="AK1:AM1"/>
    <mergeCell ref="A15:A16"/>
    <mergeCell ref="B15:B16"/>
    <mergeCell ref="I8:J8"/>
    <mergeCell ref="K8:L8"/>
    <mergeCell ref="C6:C9"/>
    <mergeCell ref="D6:N6"/>
    <mergeCell ref="A6:A9"/>
    <mergeCell ref="B6:B9"/>
    <mergeCell ref="A11:A12"/>
    <mergeCell ref="B11:B12"/>
    <mergeCell ref="A13:A14"/>
    <mergeCell ref="B13:B14"/>
    <mergeCell ref="O6:W6"/>
    <mergeCell ref="D7:D9"/>
  </mergeCells>
  <printOptions horizontalCentered="1"/>
  <pageMargins left="0.5" right="0.25" top="0.1" bottom="0.1" header="0" footer="0"/>
  <pageSetup paperSize="9" scale="38"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Bieu5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dc:creator>
  <cp:lastModifiedBy>Windows User</cp:lastModifiedBy>
  <cp:lastPrinted>2024-11-11T01:53:04Z</cp:lastPrinted>
  <dcterms:created xsi:type="dcterms:W3CDTF">2017-10-04T07:31:15Z</dcterms:created>
  <dcterms:modified xsi:type="dcterms:W3CDTF">2024-11-11T01:53:07Z</dcterms:modified>
</cp:coreProperties>
</file>